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texynd.5\Desktop\New folder (2)\Varchakan\+Nor Norq\"/>
    </mc:Choice>
  </mc:AlternateContent>
  <xr:revisionPtr revIDLastSave="0" documentId="13_ncr:201_{5B4F3B71-D797-45E1-B8EE-295FFC715B7A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tiv'!$A$1:$F$25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1" l="1"/>
  <c r="C10" i="11"/>
  <c r="D10" i="11" s="1"/>
  <c r="M12" i="23" l="1"/>
  <c r="F17" i="22"/>
  <c r="E17" i="22"/>
  <c r="D17" i="22"/>
  <c r="C17" i="22"/>
  <c r="A2" i="22"/>
  <c r="D22" i="22"/>
  <c r="D24" i="22"/>
  <c r="G1" i="7" l="1"/>
  <c r="A24" i="10" l="1"/>
  <c r="A25" i="10" s="1"/>
  <c r="A26" i="10" s="1"/>
  <c r="A27" i="10" s="1"/>
  <c r="A28" i="10" s="1"/>
  <c r="A29" i="10" s="1"/>
  <c r="A33" i="10" s="1"/>
  <c r="A36" i="10" s="1"/>
  <c r="A37" i="10" s="1"/>
  <c r="A38" i="10" s="1"/>
  <c r="A39" i="10" s="1"/>
  <c r="A40" i="10" s="1"/>
  <c r="A42" i="10" s="1"/>
  <c r="A43" i="10" s="1"/>
  <c r="A44" i="10" s="1"/>
  <c r="A47" i="10" s="1"/>
  <c r="A48" i="10" s="1"/>
  <c r="A49" i="10" s="1"/>
  <c r="A50" i="10" s="1"/>
  <c r="A51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6" i="9" s="1"/>
  <c r="A37" i="9" s="1"/>
  <c r="A39" i="9" s="1"/>
  <c r="A40" i="9" s="1"/>
  <c r="A42" i="9" s="1"/>
  <c r="A43" i="9" s="1"/>
  <c r="A44" i="9" s="1"/>
  <c r="A47" i="9" s="1"/>
  <c r="A48" i="9" s="1"/>
  <c r="A49" i="9" s="1"/>
  <c r="A50" i="9" s="1"/>
  <c r="A51" i="9" s="1"/>
  <c r="A53" i="9" s="1"/>
  <c r="A54" i="9" s="1"/>
  <c r="A55" i="9" s="1"/>
  <c r="A58" i="9" s="1"/>
  <c r="A59" i="9" s="1"/>
  <c r="A2" i="9"/>
  <c r="A8" i="9"/>
  <c r="A9" i="9" s="1"/>
  <c r="A10" i="9" s="1"/>
  <c r="A11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2" i="7" s="1"/>
  <c r="A43" i="7" s="1"/>
  <c r="A45" i="7" s="1"/>
  <c r="A46" i="7" s="1"/>
  <c r="A48" i="7" s="1"/>
  <c r="A49" i="7" s="1"/>
  <c r="A50" i="7" s="1"/>
  <c r="A53" i="7" s="1"/>
  <c r="A54" i="7" s="1"/>
  <c r="A55" i="7" s="1"/>
  <c r="A56" i="7" s="1"/>
  <c r="A57" i="7" s="1"/>
  <c r="A59" i="7" s="1"/>
  <c r="A60" i="7" s="1"/>
  <c r="A61" i="7" s="1"/>
  <c r="A30" i="19"/>
  <c r="A31" i="19" s="1"/>
  <c r="A32" i="19" s="1"/>
  <c r="A33" i="19" s="1"/>
  <c r="A34" i="19" s="1"/>
  <c r="A35" i="19" s="1"/>
  <c r="A39" i="19" s="1"/>
  <c r="A42" i="19" s="1"/>
  <c r="A43" i="19" s="1"/>
  <c r="A45" i="19" s="1"/>
  <c r="A46" i="19" s="1"/>
  <c r="A48" i="19" s="1"/>
  <c r="A49" i="19" s="1"/>
  <c r="A50" i="19" s="1"/>
  <c r="A52" i="19" s="1"/>
  <c r="A53" i="19" s="1"/>
  <c r="A54" i="19" s="1"/>
  <c r="A55" i="19" s="1"/>
  <c r="A56" i="19" s="1"/>
  <c r="A57" i="19" s="1"/>
  <c r="A12" i="19"/>
  <c r="A13" i="19" s="1"/>
  <c r="A14" i="19" s="1"/>
  <c r="A15" i="19" s="1"/>
  <c r="A17" i="19" s="1"/>
  <c r="A21" i="19" s="1"/>
  <c r="A22" i="19" s="1"/>
  <c r="A23" i="19" s="1"/>
  <c r="A15" i="7"/>
  <c r="A16" i="7" s="1"/>
  <c r="A17" i="7" s="1"/>
  <c r="A18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N12" i="23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O8" i="11"/>
  <c r="O9" i="11" s="1"/>
  <c r="D27" i="19" s="1"/>
  <c r="A2" i="11"/>
  <c r="D54" i="18"/>
  <c r="D59" i="18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6" i="9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62" i="10" l="1"/>
  <c r="F66" i="7"/>
  <c r="F59" i="18"/>
  <c r="D21" i="9"/>
  <c r="E21" i="9" s="1"/>
  <c r="K15" i="7"/>
  <c r="C20" i="10"/>
  <c r="C19" i="10" s="1"/>
  <c r="C78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D66" i="7" l="1"/>
  <c r="D60" i="10"/>
  <c r="E60" i="10" s="1"/>
  <c r="E66" i="7"/>
  <c r="C66" i="7"/>
  <c r="C26" i="7" s="1"/>
  <c r="C25" i="7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D21" i="10"/>
  <c r="K66" i="7" l="1"/>
  <c r="E26" i="7"/>
  <c r="J66" i="7"/>
  <c r="F26" i="7"/>
  <c r="D26" i="7"/>
  <c r="I66" i="7"/>
  <c r="D43" i="10"/>
  <c r="E43" i="10" s="1"/>
  <c r="D60" i="9"/>
  <c r="E60" i="9" s="1"/>
  <c r="D7" i="10"/>
  <c r="E7" i="10" s="1"/>
  <c r="E12" i="7"/>
  <c r="H25" i="7"/>
  <c r="D12" i="7"/>
  <c r="C84" i="7"/>
  <c r="C62" i="18"/>
  <c r="E21" i="10"/>
  <c r="K26" i="7" l="1"/>
  <c r="F25" i="7"/>
  <c r="D25" i="7"/>
  <c r="I25" i="7" s="1"/>
  <c r="I26" i="7"/>
  <c r="J26" i="7"/>
  <c r="E25" i="7"/>
  <c r="D20" i="10"/>
  <c r="D19" i="10" s="1"/>
  <c r="J12" i="7"/>
  <c r="I12" i="7"/>
  <c r="K12" i="7"/>
  <c r="J25" i="7" l="1"/>
  <c r="D84" i="7"/>
  <c r="I84" i="7" s="1"/>
  <c r="K25" i="7"/>
  <c r="E84" i="7"/>
  <c r="F84" i="7"/>
  <c r="E20" i="10"/>
  <c r="E19" i="10"/>
  <c r="D78" i="10"/>
  <c r="E78" i="10" s="1"/>
  <c r="J84" i="7" l="1"/>
  <c r="K84" i="7"/>
</calcChain>
</file>

<file path=xl/sharedStrings.xml><?xml version="1.0" encoding="utf-8"?>
<sst xmlns="http://schemas.openxmlformats.org/spreadsheetml/2006/main" count="426" uniqueCount="271">
  <si>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</si>
  <si>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</si>
  <si>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</si>
  <si>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</si>
  <si>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</si>
  <si>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</si>
  <si>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</si>
  <si>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</si>
  <si>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</si>
  <si>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</si>
  <si>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</si>
  <si>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</si>
  <si>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</si>
  <si>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</si>
  <si>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</si>
  <si>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</si>
  <si>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</si>
  <si>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</si>
  <si>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</si>
  <si>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</si>
  <si>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</si>
  <si>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</si>
  <si>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</si>
  <si>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</si>
  <si>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</si>
  <si>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</si>
  <si>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</si>
  <si>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</si>
  <si>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</si>
  <si>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</si>
  <si>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</si>
  <si>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</si>
  <si>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</si>
  <si>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</si>
  <si>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</si>
  <si>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</si>
  <si>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</si>
  <si>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</si>
  <si>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</si>
  <si>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</si>
  <si>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</si>
  <si>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</si>
  <si>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</si>
  <si>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</si>
  <si>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</si>
  <si>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</si>
  <si>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</si>
  <si>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</si>
  <si>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</si>
  <si>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</si>
  <si>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</si>
  <si>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</si>
  <si>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</si>
  <si>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</si>
  <si>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</si>
  <si>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</si>
  <si>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</si>
  <si>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</si>
  <si>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</si>
  <si>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</si>
  <si>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</si>
  <si>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</si>
  <si>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</si>
  <si>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</si>
  <si>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</si>
  <si>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</si>
  <si>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</si>
  <si>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</si>
  <si>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</si>
  <si>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</si>
  <si>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</si>
  <si>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</si>
  <si>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</si>
  <si>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</si>
  <si>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</si>
  <si>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</si>
  <si>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</si>
  <si>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</si>
  <si>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</si>
  <si>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</si>
  <si>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</si>
  <si>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</si>
  <si>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</si>
  <si>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</si>
  <si>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</si>
  <si>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</si>
  <si>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</si>
  <si>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</si>
  <si>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</si>
  <si>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</si>
  <si>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</si>
  <si>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</si>
  <si>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</si>
  <si>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</si>
  <si>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</si>
  <si>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</si>
  <si>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</si>
  <si>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</si>
  <si>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</si>
  <si>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</si>
  <si>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</si>
  <si>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</si>
  <si>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</si>
  <si>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</si>
  <si>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</si>
  <si>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</si>
  <si>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</si>
  <si>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</si>
  <si>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</si>
  <si>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</si>
  <si>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</si>
  <si>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</si>
  <si>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</si>
  <si>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</si>
  <si>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</si>
  <si>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</si>
  <si>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</si>
  <si>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</si>
  <si>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</si>
  <si>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</si>
  <si>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</si>
  <si>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</si>
  <si>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</si>
  <si>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</si>
  <si>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</si>
  <si>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</si>
  <si>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</si>
  <si>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</si>
  <si>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</si>
  <si>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</si>
  <si>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</si>
  <si>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</si>
  <si>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</si>
  <si>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</si>
  <si>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</si>
  <si>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</si>
  <si>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</si>
  <si>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</si>
  <si>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</si>
  <si>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</si>
  <si>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</si>
  <si>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</si>
  <si>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</si>
  <si>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</si>
  <si>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</si>
  <si>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</si>
  <si>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</si>
  <si>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</si>
  <si>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</si>
  <si>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</si>
  <si>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</si>
  <si>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</si>
  <si>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</si>
  <si>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</si>
  <si>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</si>
  <si>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</si>
  <si>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</si>
  <si>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</si>
  <si>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</si>
  <si>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</si>
  <si>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</si>
  <si>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</si>
  <si>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</si>
  <si>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</si>
  <si>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</si>
  <si>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</si>
  <si>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</si>
  <si>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</si>
  <si>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</si>
  <si>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</si>
  <si>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</si>
  <si>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</si>
  <si>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</si>
  <si>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</si>
  <si>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</si>
  <si>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</si>
  <si>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</si>
  <si>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</si>
  <si>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</si>
  <si>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</si>
  <si>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</si>
  <si>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</si>
  <si>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</si>
  <si>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</si>
  <si>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</si>
  <si>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</si>
  <si>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</si>
  <si>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</si>
  <si>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</si>
  <si>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</si>
  <si>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</si>
  <si>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</si>
  <si>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</si>
  <si>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</si>
  <si>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</si>
  <si>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</si>
  <si>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</si>
  <si>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</si>
  <si>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</si>
  <si>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</si>
  <si>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</si>
  <si>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</si>
  <si>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</si>
  <si>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</si>
  <si>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</si>
  <si>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</si>
  <si>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</si>
  <si>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</si>
  <si>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</si>
  <si>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</si>
  <si>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</si>
  <si>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</si>
  <si>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</si>
  <si>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</si>
  <si>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</si>
  <si>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</si>
  <si>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</si>
  <si>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</si>
  <si>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</si>
  <si>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</si>
  <si>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</si>
  <si>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</si>
  <si>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</si>
  <si>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</si>
  <si>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</si>
  <si>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</si>
  <si>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</si>
  <si>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</si>
  <si>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</si>
  <si>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</si>
  <si>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</si>
  <si>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</si>
  <si>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</si>
  <si>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</si>
  <si>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</si>
  <si>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</si>
  <si>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</si>
  <si>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</si>
  <si>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</si>
  <si>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</si>
  <si>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</si>
  <si>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</si>
  <si>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</si>
  <si>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</si>
  <si>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</si>
  <si>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</si>
  <si>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Տորք Անգեղ մարզամշակութային կենտրոն» ՀՈԱԿ-ի </t>
  </si>
  <si>
    <t>Հակահրդեհային սպասարկման գծով</t>
  </si>
  <si>
    <t xml:space="preserve">Խմբերի /դասարանների/ անվանումը 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</si>
  <si>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</si>
  <si>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Մարզիչների թիվը*</t>
  </si>
  <si>
    <t>Ծանրամարտ</t>
  </si>
  <si>
    <t>Բռնցքամարտ</t>
  </si>
  <si>
    <t>Ազատ ոճի ըմբշամարտ</t>
  </si>
  <si>
    <t>Սպորտային պար</t>
  </si>
  <si>
    <t>Ազգագրական պար</t>
  </si>
  <si>
    <t>Սպորային մարմնամարզություն</t>
  </si>
  <si>
    <t>Հունահռոմեական ըմբշամարտ</t>
  </si>
  <si>
    <t>Գեղ. Մարմնամարզություն</t>
  </si>
  <si>
    <t>Սամբո-ձյուդո</t>
  </si>
  <si>
    <t>Թաեքվոնդո</t>
  </si>
  <si>
    <t>Գերածախս է առաջանում հաստատված հաստիքացուցակում աշխատավարձի փոփոխմամբ</t>
  </si>
  <si>
    <t>Էլեկրաէներգիայի սակագնի փոփոխմամբ</t>
  </si>
  <si>
    <t>Ջրի սակագնի փոփոխմամբ</t>
  </si>
  <si>
    <t>նախատեսվում է գնել աթոռներ , գրասեղաններ</t>
  </si>
  <si>
    <t>նախատեսվում է գնել մարզական գույք</t>
  </si>
  <si>
    <t>Ա․Սուջոյան</t>
  </si>
  <si>
    <t>Մ․Մակարյան</t>
  </si>
  <si>
    <t>մարզագույքի  ձեռքբերման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</si>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</sst>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1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5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5" fillId="0" borderId="0" xfId="45" applyFont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4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0" fontId="60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9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61" fillId="0" borderId="0" xfId="49" applyNumberFormat="1" applyFont="1" applyAlignment="1">
      <alignment horizontal="center" vertical="center" wrapText="1"/>
    </xf>
    <xf numFmtId="166" fontId="62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43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 wrapText="1"/>
    </xf>
    <xf numFmtId="3" fontId="64" fillId="0" borderId="0" xfId="49" applyNumberFormat="1" applyFont="1" applyAlignment="1">
      <alignment horizontal="center" vertical="center" wrapText="1"/>
    </xf>
    <xf numFmtId="0" fontId="65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4" fillId="0" borderId="10" xfId="45" applyFont="1" applyBorder="1" applyAlignment="1">
      <alignment vertical="center"/>
    </xf>
    <xf numFmtId="166" fontId="31" fillId="0" borderId="0" xfId="46" applyNumberFormat="1" applyFont="1" applyAlignment="1">
      <alignment horizontal="left" vertical="center" wrapText="1"/>
    </xf>
    <xf numFmtId="3" fontId="64" fillId="0" borderId="0" xfId="56" applyNumberFormat="1" applyFont="1" applyAlignment="1">
      <alignment horizontal="center" vertical="center" wrapText="1"/>
    </xf>
    <xf numFmtId="166" fontId="64" fillId="0" borderId="0" xfId="49" applyNumberFormat="1" applyFont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166" fontId="42" fillId="0" borderId="0" xfId="58" applyNumberFormat="1" applyFont="1" applyAlignment="1">
      <alignment horizontal="center" vertical="center" wrapText="1"/>
    </xf>
    <xf numFmtId="0" fontId="60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8" fillId="0" borderId="10" xfId="0" applyNumberFormat="1" applyFont="1" applyBorder="1" applyAlignment="1">
      <alignment horizontal="center" vertical="center"/>
    </xf>
    <xf numFmtId="164" fontId="68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3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6" xfId="59" applyFont="1" applyBorder="1" applyAlignment="1">
      <alignment horizontal="center" vertical="center" wrapText="1"/>
    </xf>
    <xf numFmtId="166" fontId="40" fillId="0" borderId="37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vertical="center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3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7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166" fontId="40" fillId="0" borderId="0" xfId="59" applyNumberFormat="1" applyFont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35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164" fontId="6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9" fillId="0" borderId="0" xfId="45" applyFont="1" applyAlignment="1" applyProtection="1">
      <alignment horizontal="left" vertical="center" wrapText="1"/>
      <protection locked="0"/>
    </xf>
    <xf numFmtId="0" fontId="61" fillId="0" borderId="0" xfId="45" applyFont="1" applyAlignment="1" applyProtection="1">
      <alignment vertical="center"/>
      <protection locked="0"/>
    </xf>
    <xf numFmtId="0" fontId="69" fillId="0" borderId="0" xfId="19" applyFont="1" applyAlignment="1">
      <alignment vertical="center"/>
    </xf>
    <xf numFmtId="0" fontId="35" fillId="0" borderId="0" xfId="0" applyFont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/>
      <protection hidden="1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166" fontId="28" fillId="0" borderId="34" xfId="20" applyNumberFormat="1" applyFont="1" applyBorder="1" applyAlignment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Alignment="1" applyProtection="1">
      <alignment horizontal="center" wrapText="1"/>
      <protection hidden="1"/>
    </xf>
    <xf numFmtId="165" fontId="28" fillId="0" borderId="0" xfId="20" applyNumberFormat="1" applyFont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32" fillId="0" borderId="24" xfId="19" applyFont="1" applyBorder="1" applyAlignment="1">
      <alignment horizontal="center" vertical="center" wrapText="1"/>
    </xf>
    <xf numFmtId="0" fontId="32" fillId="0" borderId="26" xfId="19" applyFont="1" applyBorder="1" applyAlignment="1">
      <alignment horizontal="center" vertical="center" wrapText="1"/>
    </xf>
    <xf numFmtId="0" fontId="32" fillId="0" borderId="28" xfId="19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54" fillId="0" borderId="0" xfId="45" applyNumberFormat="1" applyFont="1" applyAlignment="1">
      <alignment vertical="center"/>
    </xf>
    <xf numFmtId="164" fontId="31" fillId="0" borderId="10" xfId="0" applyNumberFormat="1" applyFont="1" applyBorder="1" applyAlignment="1" applyProtection="1">
      <alignment horizontal="center"/>
      <protection locked="0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4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4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8" fillId="25" borderId="27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0" xfId="46" applyNumberFormat="1" applyFont="1" applyAlignment="1">
      <alignment horizontal="left" vertical="center" wrapText="1"/>
    </xf>
    <xf numFmtId="166" fontId="28" fillId="0" borderId="0" xfId="46" applyNumberFormat="1" applyFont="1" applyAlignment="1">
      <alignment horizontal="left" vertical="center" wrapText="1"/>
    </xf>
    <xf numFmtId="0" fontId="59" fillId="0" borderId="0" xfId="45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5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4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4"/>
  <sheetViews>
    <sheetView tabSelected="1" view="pageBreakPreview" topLeftCell="A24" zoomScaleSheetLayoutView="100" workbookViewId="0">
      <selection activeCell="C73" sqref="C73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37" customWidth="1"/>
    <col min="5" max="5" width="4.140625" style="37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170</v>
      </c>
      <c r="E1" s="36">
        <v>35</v>
      </c>
      <c r="F1" s="36"/>
    </row>
    <row r="2" spans="1:15" s="6" customFormat="1">
      <c r="C2" s="36"/>
      <c r="D2" s="462" t="s">
        <v>38</v>
      </c>
      <c r="E2" s="462"/>
      <c r="F2" s="36"/>
    </row>
    <row r="3" spans="1:15" s="6" customFormat="1">
      <c r="C3" s="36"/>
      <c r="D3" s="462" t="s">
        <v>242</v>
      </c>
      <c r="E3" s="462"/>
      <c r="F3" s="36"/>
    </row>
    <row r="4" spans="1:15" s="38" customFormat="1" ht="24.75" customHeight="1">
      <c r="B4" s="439"/>
      <c r="C4" s="439"/>
      <c r="D4" s="462" t="s">
        <v>243</v>
      </c>
      <c r="E4" s="462"/>
    </row>
    <row r="5" spans="1:15" s="38" customFormat="1" ht="20.25" customHeight="1">
      <c r="B5" s="439"/>
      <c r="C5" s="462" t="s">
        <v>244</v>
      </c>
      <c r="D5" s="462"/>
      <c r="E5" s="462"/>
    </row>
    <row r="6" spans="1:15" ht="18.75" customHeight="1">
      <c r="A6" s="463" t="s">
        <v>39</v>
      </c>
      <c r="B6" s="463"/>
      <c r="C6" s="463"/>
      <c r="D6" s="463"/>
      <c r="E6" s="463"/>
      <c r="F6" s="39"/>
    </row>
    <row r="7" spans="1:15" ht="20.45" customHeight="1">
      <c r="A7" s="460" t="s">
        <v>246</v>
      </c>
      <c r="B7" s="460"/>
      <c r="C7" s="460"/>
      <c r="D7" s="460"/>
      <c r="E7" s="460"/>
      <c r="F7" s="62" t="s">
        <v>205</v>
      </c>
    </row>
    <row r="8" spans="1:15" ht="18.75" customHeight="1">
      <c r="A8" s="461" t="s">
        <v>218</v>
      </c>
      <c r="B8" s="461"/>
      <c r="C8" s="461"/>
      <c r="D8" s="461"/>
      <c r="E8" s="461"/>
      <c r="F8" s="40"/>
      <c r="G8" s="41"/>
      <c r="H8" s="41"/>
      <c r="J8" s="41"/>
      <c r="K8" s="41"/>
      <c r="L8" s="41"/>
    </row>
    <row r="9" spans="1:15" ht="21.6" customHeight="1">
      <c r="A9" s="42"/>
      <c r="B9" s="42"/>
      <c r="C9" s="42"/>
      <c r="D9" s="43" t="s">
        <v>50</v>
      </c>
      <c r="E9" s="416"/>
      <c r="K9" s="2"/>
    </row>
    <row r="10" spans="1:15" ht="20.25">
      <c r="A10" s="44" t="s">
        <v>7</v>
      </c>
      <c r="B10" s="45" t="s">
        <v>120</v>
      </c>
      <c r="C10" s="46"/>
      <c r="D10" s="47"/>
      <c r="E10" s="417"/>
    </row>
    <row r="11" spans="1:15" ht="22.15" customHeight="1">
      <c r="A11" s="102">
        <v>1</v>
      </c>
      <c r="B11" s="20" t="s">
        <v>113</v>
      </c>
      <c r="C11" s="48"/>
      <c r="D11" s="204">
        <v>104234.1</v>
      </c>
      <c r="E11" s="418"/>
      <c r="F11" s="256" t="s">
        <v>186</v>
      </c>
    </row>
    <row r="12" spans="1:15" ht="34.5" hidden="1">
      <c r="A12" s="102">
        <f>+A11+1</f>
        <v>2</v>
      </c>
      <c r="B12" s="266" t="s">
        <v>217</v>
      </c>
      <c r="C12" s="48"/>
      <c r="D12" s="204"/>
      <c r="E12" s="418"/>
      <c r="F12" s="2" t="s">
        <v>245</v>
      </c>
    </row>
    <row r="13" spans="1:15" s="3" customFormat="1" hidden="1">
      <c r="A13" s="102">
        <f>+A12+1</f>
        <v>3</v>
      </c>
      <c r="B13" s="20" t="s">
        <v>8</v>
      </c>
      <c r="C13" s="49"/>
      <c r="D13" s="204"/>
      <c r="E13" s="418"/>
      <c r="F13" s="256" t="s">
        <v>184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02">
        <f>+A13+1</f>
        <v>4</v>
      </c>
      <c r="B14" s="20" t="s">
        <v>60</v>
      </c>
      <c r="C14" s="49"/>
      <c r="D14" s="204">
        <f>+Komunal!N30</f>
        <v>0</v>
      </c>
      <c r="E14" s="418"/>
      <c r="F14" s="256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02">
        <f t="shared" ref="A15:A23" si="0">+A14+1</f>
        <v>5</v>
      </c>
      <c r="B15" s="20" t="s">
        <v>177</v>
      </c>
      <c r="C15" s="49"/>
      <c r="D15" s="204"/>
      <c r="E15" s="418"/>
      <c r="F15" s="256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>
      <c r="A16" s="102">
        <v>2</v>
      </c>
      <c r="B16" s="20" t="s">
        <v>9</v>
      </c>
      <c r="C16" s="49"/>
      <c r="D16" s="204">
        <v>4793.8999999999996</v>
      </c>
      <c r="E16" s="418"/>
      <c r="F16" s="256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02">
        <f t="shared" si="0"/>
        <v>3</v>
      </c>
      <c r="B17" s="20" t="s">
        <v>69</v>
      </c>
      <c r="C17" s="49"/>
      <c r="D17" s="204"/>
      <c r="E17" s="418"/>
      <c r="F17" s="256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02">
        <v>3</v>
      </c>
      <c r="B18" s="20" t="s">
        <v>118</v>
      </c>
      <c r="C18" s="49"/>
      <c r="D18" s="204">
        <f>SUM(D19:D20)</f>
        <v>9627.2000000000007</v>
      </c>
      <c r="E18" s="418"/>
      <c r="F18" s="256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01">
        <v>3.1</v>
      </c>
      <c r="B19" s="18" t="s">
        <v>70</v>
      </c>
      <c r="C19" s="49"/>
      <c r="D19" s="220">
        <f>+D63</f>
        <v>9627.2000000000007</v>
      </c>
      <c r="E19" s="419"/>
      <c r="F19" s="5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01">
        <v>8.1999999999999993</v>
      </c>
      <c r="B20" s="18" t="s">
        <v>71</v>
      </c>
      <c r="C20" s="49"/>
      <c r="D20" s="205"/>
      <c r="E20" s="420"/>
      <c r="F20" s="54" t="s">
        <v>187</v>
      </c>
      <c r="G20" s="2"/>
      <c r="H20" s="2"/>
      <c r="I20" s="258"/>
      <c r="J20" s="2"/>
      <c r="K20" s="2"/>
      <c r="L20" s="2"/>
      <c r="M20" s="2"/>
      <c r="N20" s="2"/>
      <c r="O20" s="2"/>
    </row>
    <row r="21" spans="1:25" s="3" customFormat="1" hidden="1">
      <c r="A21" s="102">
        <f>+A18+1</f>
        <v>4</v>
      </c>
      <c r="B21" s="20" t="s">
        <v>10</v>
      </c>
      <c r="C21" s="49"/>
      <c r="D21" s="204"/>
      <c r="E21" s="418"/>
      <c r="F21" s="256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02">
        <f t="shared" si="0"/>
        <v>5</v>
      </c>
      <c r="B22" s="19"/>
      <c r="C22" s="264"/>
      <c r="D22" s="204"/>
      <c r="E22" s="418"/>
      <c r="F22" s="415"/>
    </row>
    <row r="23" spans="1:25" s="2" customFormat="1" hidden="1">
      <c r="A23" s="102">
        <f t="shared" si="0"/>
        <v>6</v>
      </c>
      <c r="B23" s="19"/>
      <c r="C23" s="264"/>
      <c r="D23" s="204"/>
      <c r="E23" s="418"/>
      <c r="F23" s="2" t="s">
        <v>215</v>
      </c>
    </row>
    <row r="24" spans="1:25" ht="24" customHeight="1">
      <c r="A24" s="44"/>
      <c r="B24" s="15" t="s">
        <v>26</v>
      </c>
      <c r="C24" s="46"/>
      <c r="D24" s="241">
        <f>SUM(D11:D18,D21:D23)</f>
        <v>118655.2</v>
      </c>
      <c r="E24" s="421"/>
    </row>
    <row r="25" spans="1:25" ht="23.25" customHeight="1">
      <c r="A25" s="37"/>
      <c r="B25" s="44"/>
      <c r="C25" s="48"/>
      <c r="D25" s="206"/>
      <c r="E25" s="206"/>
    </row>
    <row r="26" spans="1:25" ht="24.75" customHeight="1">
      <c r="A26" s="44" t="s">
        <v>11</v>
      </c>
      <c r="B26" s="50" t="s">
        <v>121</v>
      </c>
      <c r="C26" s="47"/>
      <c r="D26" s="242"/>
      <c r="E26" s="242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02">
        <v>1</v>
      </c>
      <c r="B27" s="20" t="s">
        <v>190</v>
      </c>
      <c r="C27" s="49"/>
      <c r="D27" s="204">
        <f>+Ashkhatavardz!O9-'Dramakan hosqer'!F82</f>
        <v>99765.8</v>
      </c>
      <c r="E27" s="418"/>
      <c r="F27" s="256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42">
        <v>1.1000000000000001</v>
      </c>
      <c r="B28" s="140" t="s">
        <v>114</v>
      </c>
      <c r="C28" s="49"/>
      <c r="D28" s="220">
        <f>+Ashkhatavardz!I7</f>
        <v>0</v>
      </c>
      <c r="E28" s="419"/>
      <c r="F28" s="235"/>
      <c r="G28" s="2"/>
      <c r="H28" s="2"/>
      <c r="I28" s="2"/>
      <c r="J28" s="2"/>
      <c r="K28" s="2"/>
      <c r="L28" s="8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42">
        <v>1.2</v>
      </c>
      <c r="B29" s="139"/>
      <c r="C29" s="49"/>
      <c r="D29" s="205"/>
      <c r="E29" s="42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02">
        <f>+A27+1</f>
        <v>2</v>
      </c>
      <c r="B30" s="20" t="s">
        <v>13</v>
      </c>
      <c r="C30" s="49"/>
      <c r="D30" s="204">
        <f>+Komunal!F28</f>
        <v>5056.8999999999996</v>
      </c>
      <c r="E30" s="418"/>
      <c r="F30" s="256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02">
        <f>+A30+1</f>
        <v>3</v>
      </c>
      <c r="B31" s="20" t="s">
        <v>12</v>
      </c>
      <c r="C31" s="49"/>
      <c r="D31" s="204">
        <f>+Komunal!J28</f>
        <v>2128.4</v>
      </c>
      <c r="E31" s="418"/>
      <c r="F31" s="256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02">
        <f>+A31+1</f>
        <v>4</v>
      </c>
      <c r="B32" s="20" t="s">
        <v>14</v>
      </c>
      <c r="C32" s="49"/>
      <c r="D32" s="204">
        <f>+Komunal!N28</f>
        <v>808.3</v>
      </c>
      <c r="E32" s="418"/>
      <c r="F32" s="256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02">
        <f>+A32+1</f>
        <v>5</v>
      </c>
      <c r="B33" s="20" t="s">
        <v>15</v>
      </c>
      <c r="C33" s="49"/>
      <c r="D33" s="204">
        <v>96</v>
      </c>
      <c r="E33" s="418"/>
      <c r="F33" s="256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02">
        <f>+A33+1</f>
        <v>6</v>
      </c>
      <c r="B34" s="20" t="s">
        <v>16</v>
      </c>
      <c r="C34" s="49"/>
      <c r="D34" s="204">
        <v>48</v>
      </c>
      <c r="E34" s="418"/>
      <c r="F34" s="256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02">
        <f>+A34+1</f>
        <v>7</v>
      </c>
      <c r="B35" s="20" t="s">
        <v>17</v>
      </c>
      <c r="C35" s="49"/>
      <c r="D35" s="204">
        <f>SUM(D36:D38)</f>
        <v>118.8</v>
      </c>
      <c r="E35" s="418"/>
      <c r="F35" s="256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01">
        <v>7.1</v>
      </c>
      <c r="B36" s="18" t="s">
        <v>18</v>
      </c>
      <c r="C36" s="49"/>
      <c r="D36" s="205">
        <v>58.8</v>
      </c>
      <c r="E36" s="420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01">
        <v>7.2</v>
      </c>
      <c r="B37" s="18" t="s">
        <v>19</v>
      </c>
      <c r="C37" s="49"/>
      <c r="D37" s="205"/>
      <c r="E37" s="420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01">
        <v>7.2</v>
      </c>
      <c r="B38" s="18" t="s">
        <v>20</v>
      </c>
      <c r="C38" s="49"/>
      <c r="D38" s="205">
        <v>60</v>
      </c>
      <c r="E38" s="420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02">
        <f>+A35+1</f>
        <v>8</v>
      </c>
      <c r="B39" s="20" t="s">
        <v>21</v>
      </c>
      <c r="C39" s="49"/>
      <c r="D39" s="204"/>
      <c r="E39" s="418"/>
      <c r="F39" s="256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02">
        <v>8</v>
      </c>
      <c r="B40" s="20" t="s">
        <v>27</v>
      </c>
      <c r="C40" s="49"/>
      <c r="D40" s="204">
        <v>400</v>
      </c>
      <c r="E40" s="418"/>
      <c r="F40" s="256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02">
        <v>9</v>
      </c>
      <c r="B41" s="20" t="s">
        <v>22</v>
      </c>
      <c r="C41" s="49"/>
      <c r="D41" s="204">
        <v>100</v>
      </c>
      <c r="E41" s="418"/>
      <c r="F41" s="256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02">
        <f t="shared" ref="A42:A61" si="1">+A41+1</f>
        <v>10</v>
      </c>
      <c r="B42" s="20" t="s">
        <v>72</v>
      </c>
      <c r="C42" s="49"/>
      <c r="D42" s="204"/>
      <c r="E42" s="418"/>
      <c r="F42" s="256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02">
        <f t="shared" si="1"/>
        <v>11</v>
      </c>
      <c r="B43" s="20" t="s">
        <v>46</v>
      </c>
      <c r="C43" s="49"/>
      <c r="D43" s="204"/>
      <c r="E43" s="418"/>
      <c r="F43" s="256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02">
        <v>10</v>
      </c>
      <c r="B44" s="20" t="s">
        <v>115</v>
      </c>
      <c r="C44" s="49"/>
      <c r="D44" s="204">
        <v>60</v>
      </c>
      <c r="E44" s="418"/>
      <c r="F44" s="256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02">
        <f t="shared" si="1"/>
        <v>11</v>
      </c>
      <c r="B45" s="20" t="s">
        <v>116</v>
      </c>
      <c r="C45" s="49"/>
      <c r="D45" s="204"/>
      <c r="E45" s="418"/>
      <c r="F45" s="256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02">
        <f t="shared" si="1"/>
        <v>12</v>
      </c>
      <c r="B46" s="20" t="s">
        <v>23</v>
      </c>
      <c r="C46" s="49"/>
      <c r="D46" s="204"/>
      <c r="E46" s="418"/>
      <c r="F46" s="256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02">
        <v>11</v>
      </c>
      <c r="B47" s="20" t="s">
        <v>24</v>
      </c>
      <c r="C47" s="49"/>
      <c r="D47" s="204">
        <v>246</v>
      </c>
      <c r="E47" s="418"/>
      <c r="F47" s="256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02">
        <f t="shared" si="1"/>
        <v>12</v>
      </c>
      <c r="B48" s="20" t="s">
        <v>64</v>
      </c>
      <c r="C48" s="49"/>
      <c r="D48" s="204"/>
      <c r="E48" s="418"/>
      <c r="F48" s="256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02">
        <f t="shared" si="1"/>
        <v>13</v>
      </c>
      <c r="B49" s="20" t="s">
        <v>51</v>
      </c>
      <c r="C49" s="49"/>
      <c r="D49" s="204">
        <f>+D14</f>
        <v>0</v>
      </c>
      <c r="E49" s="418"/>
      <c r="F49" s="256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02">
        <f t="shared" si="1"/>
        <v>14</v>
      </c>
      <c r="B50" s="20" t="s">
        <v>43</v>
      </c>
      <c r="C50" s="49"/>
      <c r="D50" s="204"/>
      <c r="E50" s="418"/>
      <c r="F50" s="256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02">
        <v>12</v>
      </c>
      <c r="B51" s="20" t="s">
        <v>73</v>
      </c>
      <c r="C51" s="49"/>
      <c r="D51" s="204">
        <v>40</v>
      </c>
      <c r="E51" s="418"/>
      <c r="F51" s="256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02">
        <f t="shared" si="1"/>
        <v>13</v>
      </c>
      <c r="B52" s="20" t="s">
        <v>74</v>
      </c>
      <c r="C52" s="49"/>
      <c r="D52" s="204">
        <v>95</v>
      </c>
      <c r="E52" s="418"/>
      <c r="F52" s="256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102">
        <f t="shared" si="1"/>
        <v>14</v>
      </c>
      <c r="B53" s="20" t="s">
        <v>44</v>
      </c>
      <c r="C53" s="49"/>
      <c r="D53" s="204"/>
      <c r="E53" s="418"/>
      <c r="F53" s="256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02">
        <f t="shared" si="1"/>
        <v>15</v>
      </c>
      <c r="B54" s="20" t="s">
        <v>117</v>
      </c>
      <c r="C54" s="49"/>
      <c r="D54" s="204"/>
      <c r="E54" s="418"/>
      <c r="F54" s="256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02">
        <f t="shared" si="1"/>
        <v>16</v>
      </c>
      <c r="B55" s="20" t="s">
        <v>45</v>
      </c>
      <c r="C55" s="49"/>
      <c r="D55" s="204"/>
      <c r="E55" s="418"/>
      <c r="F55" s="256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02">
        <f t="shared" si="1"/>
        <v>17</v>
      </c>
      <c r="B56" s="20" t="s">
        <v>61</v>
      </c>
      <c r="C56" s="49"/>
      <c r="D56" s="204"/>
      <c r="E56" s="418"/>
      <c r="F56" s="256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02">
        <f t="shared" si="1"/>
        <v>18</v>
      </c>
      <c r="B57" s="20" t="s">
        <v>181</v>
      </c>
      <c r="C57" s="49"/>
      <c r="D57" s="204"/>
      <c r="E57" s="418"/>
      <c r="F57" s="256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02">
        <v>14</v>
      </c>
      <c r="B58" s="19" t="s">
        <v>247</v>
      </c>
      <c r="C58" s="49"/>
      <c r="D58" s="204">
        <v>64.8</v>
      </c>
      <c r="E58" s="418"/>
      <c r="F58" s="256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02">
        <f>+A58+1</f>
        <v>15</v>
      </c>
      <c r="B59" s="19"/>
      <c r="C59" s="49"/>
      <c r="D59" s="204"/>
      <c r="E59" s="418"/>
      <c r="F59" s="256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02">
        <f t="shared" si="1"/>
        <v>16</v>
      </c>
      <c r="B60" s="19"/>
      <c r="C60" s="264"/>
      <c r="D60" s="204"/>
      <c r="E60" s="418"/>
      <c r="F60" s="415"/>
    </row>
    <row r="61" spans="1:15" s="2" customFormat="1" hidden="1">
      <c r="A61" s="102">
        <f t="shared" si="1"/>
        <v>17</v>
      </c>
      <c r="B61" s="19"/>
      <c r="C61" s="264"/>
      <c r="D61" s="204"/>
      <c r="E61" s="418"/>
      <c r="F61" s="2" t="s">
        <v>214</v>
      </c>
    </row>
    <row r="62" spans="1:15" s="3" customFormat="1">
      <c r="A62" s="102">
        <v>15</v>
      </c>
      <c r="B62" s="20" t="s">
        <v>25</v>
      </c>
      <c r="C62" s="49"/>
      <c r="D62" s="204">
        <v>9627.2000000000007</v>
      </c>
      <c r="E62" s="418"/>
      <c r="F62" s="256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42">
        <v>15.1</v>
      </c>
      <c r="B63" s="1" t="s">
        <v>75</v>
      </c>
      <c r="C63" s="49"/>
      <c r="D63" s="205">
        <v>9627.2000000000007</v>
      </c>
      <c r="E63" s="420"/>
      <c r="F63" s="1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02">
        <f>+A62+1</f>
        <v>16</v>
      </c>
      <c r="B64" s="20" t="s">
        <v>76</v>
      </c>
      <c r="C64" s="49"/>
      <c r="D64" s="204"/>
      <c r="E64" s="418"/>
      <c r="F64" s="256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02">
        <f>+A64+1</f>
        <v>17</v>
      </c>
      <c r="B65" s="20" t="s">
        <v>65</v>
      </c>
      <c r="C65" s="49"/>
      <c r="D65" s="204"/>
      <c r="E65" s="418"/>
      <c r="F65" s="256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1"/>
      <c r="B66" s="52" t="s">
        <v>28</v>
      </c>
      <c r="C66" s="46"/>
      <c r="D66" s="238">
        <f>SUM(D27,D30:D35,D39:D62,D64:D65)</f>
        <v>118655.2</v>
      </c>
      <c r="E66" s="422"/>
      <c r="F66" s="238">
        <f>+D24-D66</f>
        <v>0</v>
      </c>
    </row>
    <row r="67" spans="1:16" ht="37.5" customHeight="1">
      <c r="B67" s="53"/>
      <c r="C67" s="8"/>
    </row>
    <row r="68" spans="1:16" ht="26.25" hidden="1" customHeight="1">
      <c r="B68" s="423" t="s">
        <v>2</v>
      </c>
      <c r="C68" s="67"/>
      <c r="D68" s="424" t="s">
        <v>267</v>
      </c>
      <c r="E68" s="6"/>
    </row>
    <row r="69" spans="1:16" ht="12.75" hidden="1" customHeight="1">
      <c r="B69" s="53"/>
      <c r="D69" s="400" t="s">
        <v>91</v>
      </c>
      <c r="E69" s="408"/>
    </row>
    <row r="70" spans="1:16" ht="27" hidden="1" customHeight="1">
      <c r="B70" s="423" t="s">
        <v>6</v>
      </c>
      <c r="C70" s="67"/>
      <c r="D70" s="424" t="s">
        <v>266</v>
      </c>
      <c r="E70" s="6"/>
    </row>
    <row r="71" spans="1:16" ht="13.5" hidden="1" customHeight="1">
      <c r="D71" s="400" t="s">
        <v>91</v>
      </c>
      <c r="E71" s="408"/>
    </row>
    <row r="72" spans="1:16" hidden="1">
      <c r="B72" s="8" t="s">
        <v>171</v>
      </c>
    </row>
    <row r="73" spans="1:16" s="367" customFormat="1" ht="88.5" customHeight="1">
      <c r="A73" s="458" t="s">
        <v>269</v>
      </c>
      <c r="B73" s="458"/>
      <c r="C73" s="368"/>
      <c r="D73" s="459" t="s">
        <v>270</v>
      </c>
      <c r="E73" s="459"/>
      <c r="G73" s="457"/>
    </row>
    <row r="74" spans="1:16" ht="40.5" customHeight="1">
      <c r="B74" s="215"/>
      <c r="C74" s="70"/>
      <c r="E74" s="7"/>
      <c r="F74" s="37"/>
      <c r="P74" s="6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3"/>
  <sheetViews>
    <sheetView view="pageBreakPreview" topLeftCell="A13" zoomScaleSheetLayoutView="100" workbookViewId="0">
      <selection activeCell="K2" sqref="K1:K1048576"/>
    </sheetView>
  </sheetViews>
  <sheetFormatPr defaultColWidth="9.140625" defaultRowHeight="13.5"/>
  <cols>
    <col min="1" max="1" width="4.85546875" style="73" customWidth="1"/>
    <col min="2" max="2" width="58.5703125" style="384" customWidth="1"/>
    <col min="3" max="3" width="15.28515625" style="73" customWidth="1"/>
    <col min="4" max="4" width="15.5703125" style="73" customWidth="1"/>
    <col min="5" max="5" width="16" style="73" customWidth="1"/>
    <col min="6" max="6" width="14.140625" style="73" customWidth="1"/>
    <col min="7" max="7" width="4.28515625" style="73" customWidth="1"/>
    <col min="8" max="8" width="37.140625" style="98" hidden="1" customWidth="1"/>
    <col min="9" max="11" width="0" style="72" hidden="1" customWidth="1"/>
    <col min="12" max="12" width="11.85546875" style="81" customWidth="1"/>
    <col min="13" max="15" width="9.140625" style="72"/>
    <col min="16" max="16384" width="9.140625" style="73"/>
  </cols>
  <sheetData>
    <row r="1" spans="1:15" s="67" customFormat="1" ht="17.25">
      <c r="A1" s="440"/>
      <c r="B1" s="441"/>
      <c r="C1" s="435"/>
      <c r="D1" s="435"/>
      <c r="E1" s="435"/>
      <c r="F1" s="263" t="s">
        <v>170</v>
      </c>
      <c r="G1" s="434">
        <f>+'Ekamut-caxs'!E1+1</f>
        <v>36</v>
      </c>
      <c r="H1" s="98"/>
      <c r="L1" s="38"/>
    </row>
    <row r="2" spans="1:15" s="67" customFormat="1" ht="17.25">
      <c r="A2" s="440"/>
      <c r="B2" s="442"/>
      <c r="C2" s="440"/>
      <c r="D2" s="440"/>
      <c r="E2" s="440"/>
      <c r="F2" s="464" t="s">
        <v>38</v>
      </c>
      <c r="G2" s="464"/>
      <c r="H2" s="98"/>
      <c r="L2" s="38"/>
    </row>
    <row r="3" spans="1:15" s="67" customFormat="1" ht="17.25">
      <c r="A3" s="440"/>
      <c r="B3" s="442"/>
      <c r="C3" s="440"/>
      <c r="D3" s="440"/>
      <c r="E3" s="465" t="s">
        <v>242</v>
      </c>
      <c r="F3" s="465"/>
      <c r="G3" s="465"/>
      <c r="H3" s="98"/>
      <c r="L3" s="38"/>
    </row>
    <row r="4" spans="1:15" s="67" customFormat="1" ht="26.25" customHeight="1">
      <c r="A4" s="440"/>
      <c r="B4" s="442"/>
      <c r="C4" s="440"/>
      <c r="D4" s="440"/>
      <c r="E4" s="466" t="str">
        <f>+'Ekamut-caxs'!D4</f>
        <v xml:space="preserve">_____. _____. 2023թ. </v>
      </c>
      <c r="F4" s="466"/>
      <c r="G4" s="466"/>
      <c r="H4" s="98"/>
      <c r="L4" s="38"/>
    </row>
    <row r="5" spans="1:15" s="67" customFormat="1" ht="24.75" customHeight="1">
      <c r="A5" s="440"/>
      <c r="B5" s="442"/>
      <c r="C5" s="440"/>
      <c r="D5" s="440"/>
      <c r="E5" s="466" t="str">
        <f>+'Ekamut-caxs'!C5</f>
        <v xml:space="preserve">հ. __________- Ա որոշմամբ </v>
      </c>
      <c r="F5" s="466"/>
      <c r="G5" s="466"/>
      <c r="H5" s="98"/>
      <c r="L5" s="38"/>
    </row>
    <row r="6" spans="1:15" s="66" customFormat="1" ht="18" customHeight="1">
      <c r="A6" s="470" t="s">
        <v>39</v>
      </c>
      <c r="B6" s="470"/>
      <c r="C6" s="470"/>
      <c r="D6" s="470"/>
      <c r="E6" s="470"/>
      <c r="F6" s="470"/>
      <c r="G6" s="403"/>
      <c r="H6" s="98"/>
      <c r="I6" s="67"/>
      <c r="J6" s="67"/>
      <c r="K6" s="67"/>
      <c r="L6" s="38"/>
      <c r="M6" s="67"/>
      <c r="N6" s="67"/>
      <c r="O6" s="67"/>
    </row>
    <row r="7" spans="1:15" s="7" customFormat="1" ht="20.25">
      <c r="A7" s="460" t="str">
        <f>+'Ekamut-caxs'!A7:D7</f>
        <v xml:space="preserve">«Երևանի Տորք Անգեղ մարզամշակութային կենտրոն» ՀՈԱԿ-ի </v>
      </c>
      <c r="B7" s="460"/>
      <c r="C7" s="460"/>
      <c r="D7" s="460"/>
      <c r="E7" s="460"/>
      <c r="F7" s="460"/>
      <c r="G7" s="398"/>
      <c r="H7" s="411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61" t="s">
        <v>219</v>
      </c>
      <c r="B8" s="461"/>
      <c r="C8" s="461"/>
      <c r="D8" s="461"/>
      <c r="E8" s="461"/>
      <c r="F8" s="461"/>
      <c r="G8" s="399"/>
      <c r="H8" s="98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8"/>
      <c r="B9" s="372"/>
      <c r="C9" s="68"/>
      <c r="D9" s="68"/>
      <c r="E9" s="68"/>
      <c r="F9" s="68"/>
      <c r="G9" s="68"/>
      <c r="H9" s="98"/>
      <c r="I9" s="6"/>
      <c r="J9" s="6"/>
      <c r="K9" s="6"/>
      <c r="L9" s="38"/>
      <c r="M9" s="6"/>
      <c r="N9" s="6"/>
      <c r="O9" s="6"/>
    </row>
    <row r="10" spans="1:15" s="66" customFormat="1" ht="15" customHeight="1">
      <c r="A10" s="65"/>
      <c r="B10" s="373"/>
      <c r="C10" s="65"/>
      <c r="D10" s="65"/>
      <c r="E10" s="65"/>
      <c r="F10" s="69" t="s">
        <v>40</v>
      </c>
      <c r="G10" s="69"/>
      <c r="H10" s="98"/>
      <c r="I10" s="67"/>
      <c r="J10" s="67"/>
      <c r="K10" s="67"/>
      <c r="L10" s="38"/>
      <c r="M10" s="67"/>
      <c r="N10" s="67"/>
      <c r="O10" s="67"/>
    </row>
    <row r="11" spans="1:15" s="8" customFormat="1" ht="33">
      <c r="A11" s="286" t="s">
        <v>3</v>
      </c>
      <c r="B11" s="374" t="s">
        <v>29</v>
      </c>
      <c r="C11" s="79" t="s">
        <v>197</v>
      </c>
      <c r="D11" s="79" t="s">
        <v>198</v>
      </c>
      <c r="E11" s="79" t="s">
        <v>199</v>
      </c>
      <c r="F11" s="79" t="s">
        <v>41</v>
      </c>
      <c r="G11" s="425"/>
      <c r="H11" s="98"/>
      <c r="I11" s="81"/>
      <c r="J11" s="81"/>
      <c r="K11" s="81"/>
      <c r="L11" s="237"/>
      <c r="M11" s="81"/>
      <c r="N11" s="81"/>
      <c r="O11" s="81"/>
    </row>
    <row r="12" spans="1:15" s="66" customFormat="1" ht="34.5">
      <c r="A12" s="11" t="s">
        <v>7</v>
      </c>
      <c r="B12" s="12" t="s">
        <v>30</v>
      </c>
      <c r="C12" s="225">
        <f>+F12</f>
        <v>857.9</v>
      </c>
      <c r="D12" s="225">
        <f>+F12</f>
        <v>857.9</v>
      </c>
      <c r="E12" s="225">
        <f>+F12</f>
        <v>857.9</v>
      </c>
      <c r="F12" s="225">
        <f>+'Dramakani hamematakan'!D6</f>
        <v>857.9</v>
      </c>
      <c r="G12" s="426"/>
      <c r="H12" s="412"/>
      <c r="I12" s="291" t="str">
        <f>IF((D12-C12)&lt;0, (0),"")</f>
        <v/>
      </c>
      <c r="J12" s="291" t="str">
        <f t="shared" ref="I12:K25" si="0">IF((E12-D12)&lt;0, (0),"")</f>
        <v/>
      </c>
      <c r="K12" s="291" t="str">
        <f>IF((F12-E12)&lt;0, (0),"")</f>
        <v/>
      </c>
      <c r="L12" s="204"/>
      <c r="M12" s="67"/>
      <c r="N12" s="67"/>
      <c r="O12" s="67"/>
    </row>
    <row r="13" spans="1:15" s="66" customFormat="1" ht="34.5">
      <c r="A13" s="11" t="s">
        <v>11</v>
      </c>
      <c r="B13" s="12" t="s">
        <v>79</v>
      </c>
      <c r="C13" s="225">
        <f>SUM(C14:C24)</f>
        <v>20846.8</v>
      </c>
      <c r="D13" s="225">
        <f>SUM(D14:D24)</f>
        <v>46905.3</v>
      </c>
      <c r="E13" s="225">
        <f>SUM(E14:E24)</f>
        <v>72963.899999999994</v>
      </c>
      <c r="F13" s="225">
        <f>SUM(F14:F24)</f>
        <v>109028</v>
      </c>
      <c r="G13" s="427"/>
      <c r="H13" s="98"/>
      <c r="I13" s="291" t="str">
        <f t="shared" si="0"/>
        <v/>
      </c>
      <c r="J13" s="291" t="str">
        <f>IF((E13-D13)&lt;0, (0),"")</f>
        <v/>
      </c>
      <c r="K13" s="291" t="str">
        <f t="shared" si="0"/>
        <v/>
      </c>
      <c r="L13" s="38"/>
      <c r="M13" s="67"/>
      <c r="N13" s="67"/>
      <c r="O13" s="67"/>
    </row>
    <row r="14" spans="1:15" s="66" customFormat="1" ht="17.25">
      <c r="A14" s="57">
        <v>1</v>
      </c>
      <c r="B14" s="375" t="str">
        <f>+'Ekamut-caxs'!B11</f>
        <v>Սուբսիդիայից</v>
      </c>
      <c r="C14" s="454">
        <v>20846.8</v>
      </c>
      <c r="D14" s="454">
        <v>46905.3</v>
      </c>
      <c r="E14" s="454">
        <v>72963.899999999994</v>
      </c>
      <c r="F14" s="223">
        <f>+'Ekamut-caxs'!D11</f>
        <v>104234.1</v>
      </c>
      <c r="G14" s="428"/>
      <c r="H14" s="98"/>
      <c r="I14" s="291" t="str">
        <f t="shared" si="0"/>
        <v/>
      </c>
      <c r="J14" s="291" t="str">
        <f t="shared" si="0"/>
        <v/>
      </c>
      <c r="K14" s="291" t="str">
        <f t="shared" si="0"/>
        <v/>
      </c>
      <c r="L14" s="38"/>
      <c r="M14" s="67"/>
      <c r="N14" s="67"/>
      <c r="O14" s="67"/>
    </row>
    <row r="15" spans="1:15" s="66" customFormat="1" ht="34.5" hidden="1">
      <c r="A15" s="57">
        <f>+A14+1</f>
        <v>2</v>
      </c>
      <c r="B15" s="267" t="str">
        <f>+'Ekamut-caxs'!B12</f>
        <v>Սուբսիդիա՝ ազգային, լարային և փողային նվագարանների ուսուցման գծով</v>
      </c>
      <c r="C15" s="222"/>
      <c r="D15" s="222"/>
      <c r="E15" s="222"/>
      <c r="F15" s="223">
        <f>+'Ekamut-caxs'!D12</f>
        <v>0</v>
      </c>
      <c r="G15" s="428"/>
      <c r="H15" s="287"/>
      <c r="I15" s="291" t="str">
        <f t="shared" si="0"/>
        <v/>
      </c>
      <c r="J15" s="291" t="str">
        <f t="shared" si="0"/>
        <v/>
      </c>
      <c r="K15" s="291" t="str">
        <f t="shared" si="0"/>
        <v/>
      </c>
      <c r="L15" s="38"/>
      <c r="M15" s="67"/>
      <c r="N15" s="67"/>
      <c r="O15" s="67"/>
    </row>
    <row r="16" spans="1:15" s="66" customFormat="1" ht="17.25" hidden="1">
      <c r="A16" s="57">
        <f t="shared" ref="A16:A24" si="1">+A15+1</f>
        <v>3</v>
      </c>
      <c r="B16" s="232" t="str">
        <f>+'Ekamut-caxs'!B13</f>
        <v xml:space="preserve">Վճարովի ծառայություններից </v>
      </c>
      <c r="C16" s="294"/>
      <c r="D16" s="294"/>
      <c r="E16" s="294"/>
      <c r="F16" s="223">
        <f>+'Ekamut-caxs'!D13</f>
        <v>0</v>
      </c>
      <c r="G16" s="428"/>
      <c r="H16" s="287"/>
      <c r="I16" s="291" t="str">
        <f t="shared" si="0"/>
        <v/>
      </c>
      <c r="J16" s="291" t="str">
        <f t="shared" si="0"/>
        <v/>
      </c>
      <c r="K16" s="291" t="str">
        <f t="shared" si="0"/>
        <v/>
      </c>
      <c r="L16" s="38"/>
      <c r="M16" s="67"/>
      <c r="N16" s="67"/>
      <c r="O16" s="67"/>
    </row>
    <row r="17" spans="1:15" s="66" customFormat="1" ht="17.25" hidden="1">
      <c r="A17" s="57">
        <f t="shared" si="1"/>
        <v>4</v>
      </c>
      <c r="B17" s="232" t="str">
        <f>+'Ekamut-caxs'!B14</f>
        <v>Սպասարկման և կոմունալ համավճարներից</v>
      </c>
      <c r="C17" s="294"/>
      <c r="D17" s="294"/>
      <c r="E17" s="294"/>
      <c r="F17" s="222">
        <f>+'Ekamut-caxs'!D14</f>
        <v>0</v>
      </c>
      <c r="G17" s="429"/>
      <c r="H17" s="290"/>
      <c r="I17" s="291" t="str">
        <f t="shared" si="0"/>
        <v/>
      </c>
      <c r="J17" s="291" t="str">
        <f t="shared" si="0"/>
        <v/>
      </c>
      <c r="K17" s="291" t="str">
        <f t="shared" si="0"/>
        <v/>
      </c>
      <c r="L17" s="38"/>
      <c r="M17" s="67"/>
      <c r="N17" s="67"/>
      <c r="O17" s="67"/>
    </row>
    <row r="18" spans="1:15" s="66" customFormat="1" ht="16.5" hidden="1" customHeight="1">
      <c r="A18" s="57">
        <f t="shared" si="1"/>
        <v>5</v>
      </c>
      <c r="B18" s="232" t="str">
        <f>+'Ekamut-caxs'!B15</f>
        <v>Միջոցառումների կազմակերպումից</v>
      </c>
      <c r="C18" s="294"/>
      <c r="D18" s="294"/>
      <c r="E18" s="294"/>
      <c r="F18" s="223">
        <f>+'Ekamut-caxs'!D15</f>
        <v>0</v>
      </c>
      <c r="G18" s="428"/>
      <c r="H18" s="413"/>
      <c r="I18" s="291" t="str">
        <f t="shared" si="0"/>
        <v/>
      </c>
      <c r="J18" s="291" t="str">
        <f t="shared" si="0"/>
        <v/>
      </c>
      <c r="K18" s="291" t="str">
        <f t="shared" si="0"/>
        <v/>
      </c>
      <c r="L18" s="38"/>
      <c r="M18" s="67"/>
      <c r="N18" s="67"/>
      <c r="O18" s="67"/>
    </row>
    <row r="19" spans="1:15" s="66" customFormat="1" ht="17.25">
      <c r="A19" s="57">
        <v>2</v>
      </c>
      <c r="B19" s="232" t="str">
        <f>+'Ekamut-caxs'!B16</f>
        <v>Ֆինանսական օգնությունից</v>
      </c>
      <c r="C19" s="294"/>
      <c r="D19" s="294"/>
      <c r="E19" s="294"/>
      <c r="F19" s="223">
        <f>+'Ekamut-caxs'!D16</f>
        <v>4793.8999999999996</v>
      </c>
      <c r="G19" s="428"/>
      <c r="H19" s="290"/>
      <c r="I19" s="291" t="str">
        <f t="shared" si="0"/>
        <v/>
      </c>
      <c r="J19" s="291" t="str">
        <f t="shared" si="0"/>
        <v/>
      </c>
      <c r="K19" s="291" t="str">
        <f t="shared" si="0"/>
        <v/>
      </c>
      <c r="L19" s="38"/>
      <c r="M19" s="67"/>
      <c r="N19" s="67"/>
      <c r="O19" s="67"/>
    </row>
    <row r="20" spans="1:15" s="66" customFormat="1" ht="16.5" hidden="1" customHeight="1">
      <c r="A20" s="57">
        <f t="shared" si="1"/>
        <v>3</v>
      </c>
      <c r="B20" s="232" t="str">
        <f>+'Ekamut-caxs'!B17</f>
        <v>Չփոխանակվող գործարքներից (դրամաշնորհից)</v>
      </c>
      <c r="C20" s="294"/>
      <c r="D20" s="294"/>
      <c r="E20" s="294"/>
      <c r="F20" s="222">
        <f>+'Ekamut-caxs'!D17</f>
        <v>0</v>
      </c>
      <c r="G20" s="429"/>
      <c r="H20" s="413"/>
      <c r="I20" s="291" t="str">
        <f t="shared" si="0"/>
        <v/>
      </c>
      <c r="J20" s="291" t="str">
        <f t="shared" si="0"/>
        <v/>
      </c>
      <c r="K20" s="291" t="str">
        <f t="shared" si="0"/>
        <v/>
      </c>
      <c r="L20" s="38"/>
      <c r="M20" s="67"/>
      <c r="N20" s="67"/>
      <c r="O20" s="67"/>
    </row>
    <row r="21" spans="1:15" s="66" customFormat="1" ht="16.5" hidden="1" customHeight="1">
      <c r="A21" s="57">
        <f t="shared" si="1"/>
        <v>4</v>
      </c>
      <c r="B21" s="375" t="s">
        <v>31</v>
      </c>
      <c r="C21" s="294"/>
      <c r="D21" s="294"/>
      <c r="E21" s="294"/>
      <c r="F21" s="222"/>
      <c r="G21" s="429"/>
      <c r="H21" s="413"/>
      <c r="I21" s="291" t="str">
        <f t="shared" si="0"/>
        <v/>
      </c>
      <c r="J21" s="291" t="str">
        <f t="shared" si="0"/>
        <v/>
      </c>
      <c r="K21" s="291" t="str">
        <f t="shared" si="0"/>
        <v/>
      </c>
      <c r="L21" s="38"/>
      <c r="M21" s="67"/>
      <c r="N21" s="67"/>
      <c r="O21" s="67"/>
    </row>
    <row r="22" spans="1:15" s="66" customFormat="1" ht="16.5" hidden="1" customHeight="1">
      <c r="A22" s="57">
        <f t="shared" si="1"/>
        <v>5</v>
      </c>
      <c r="B22" s="375" t="str">
        <f>+'Ekamut-caxs'!B21</f>
        <v>Բանկի տոկոսից</v>
      </c>
      <c r="C22" s="294"/>
      <c r="D22" s="294"/>
      <c r="E22" s="294"/>
      <c r="F22" s="223">
        <f>+'Ekamut-caxs'!D21</f>
        <v>0</v>
      </c>
      <c r="G22" s="428"/>
      <c r="H22" s="413"/>
      <c r="I22" s="291" t="str">
        <f t="shared" si="0"/>
        <v/>
      </c>
      <c r="J22" s="291" t="str">
        <f t="shared" si="0"/>
        <v/>
      </c>
      <c r="K22" s="291" t="str">
        <f t="shared" si="0"/>
        <v/>
      </c>
      <c r="L22" s="38"/>
      <c r="M22" s="67"/>
      <c r="N22" s="67"/>
      <c r="O22" s="67"/>
    </row>
    <row r="23" spans="1:15" s="67" customFormat="1" ht="16.5" hidden="1" customHeight="1">
      <c r="A23" s="57">
        <f t="shared" si="1"/>
        <v>6</v>
      </c>
      <c r="B23" s="377">
        <f>+'Ekamut-caxs'!B22</f>
        <v>0</v>
      </c>
      <c r="C23" s="294"/>
      <c r="D23" s="294"/>
      <c r="E23" s="294"/>
      <c r="F23" s="222">
        <f>+'Ekamut-caxs'!D22</f>
        <v>0</v>
      </c>
      <c r="G23" s="430"/>
      <c r="H23" s="468" t="s">
        <v>215</v>
      </c>
      <c r="I23" s="364" t="str">
        <f t="shared" si="0"/>
        <v/>
      </c>
      <c r="J23" s="364" t="str">
        <f t="shared" si="0"/>
        <v/>
      </c>
      <c r="K23" s="364" t="str">
        <f t="shared" si="0"/>
        <v/>
      </c>
      <c r="L23" s="38"/>
    </row>
    <row r="24" spans="1:15" s="67" customFormat="1" ht="16.5" hidden="1" customHeight="1">
      <c r="A24" s="57">
        <f t="shared" si="1"/>
        <v>7</v>
      </c>
      <c r="B24" s="377">
        <f>+'Ekamut-caxs'!B23</f>
        <v>0</v>
      </c>
      <c r="C24" s="294"/>
      <c r="D24" s="294"/>
      <c r="E24" s="294"/>
      <c r="F24" s="222">
        <f>+'Ekamut-caxs'!D23</f>
        <v>0</v>
      </c>
      <c r="G24" s="430"/>
      <c r="H24" s="468"/>
      <c r="I24" s="364" t="str">
        <f t="shared" si="0"/>
        <v/>
      </c>
      <c r="J24" s="364" t="str">
        <f t="shared" si="0"/>
        <v/>
      </c>
      <c r="K24" s="364" t="str">
        <f t="shared" si="0"/>
        <v/>
      </c>
      <c r="L24" s="38"/>
    </row>
    <row r="25" spans="1:15" s="66" customFormat="1" ht="34.5">
      <c r="A25" s="11" t="s">
        <v>32</v>
      </c>
      <c r="B25" s="12" t="s">
        <v>80</v>
      </c>
      <c r="C25" s="225">
        <f>C26+C68+C81</f>
        <v>20257</v>
      </c>
      <c r="D25" s="225">
        <f>D26+D68+D81</f>
        <v>46496.600000000006</v>
      </c>
      <c r="E25" s="225">
        <f>E26+E68+E81</f>
        <v>72916.700000000012</v>
      </c>
      <c r="F25" s="225">
        <f>F26+F68+F81</f>
        <v>109885.9</v>
      </c>
      <c r="G25" s="427"/>
      <c r="H25" s="288">
        <f>+F12-F66</f>
        <v>857.9</v>
      </c>
      <c r="I25" s="291" t="str">
        <f t="shared" si="0"/>
        <v/>
      </c>
      <c r="J25" s="291" t="str">
        <f t="shared" si="0"/>
        <v/>
      </c>
      <c r="K25" s="291" t="str">
        <f t="shared" si="0"/>
        <v/>
      </c>
      <c r="L25" s="38"/>
      <c r="M25" s="67"/>
      <c r="N25" s="67"/>
      <c r="O25" s="67"/>
    </row>
    <row r="26" spans="1:15" s="66" customFormat="1" ht="17.25">
      <c r="A26" s="14" t="s">
        <v>53</v>
      </c>
      <c r="B26" s="12" t="s">
        <v>56</v>
      </c>
      <c r="C26" s="225">
        <f>SUM(C27,C30:C35,C39:C62,C66:C67)</f>
        <v>20257</v>
      </c>
      <c r="D26" s="225">
        <f>SUM(D27,D30:D35,D39:D62,D66:D67)</f>
        <v>46496.600000000006</v>
      </c>
      <c r="E26" s="225">
        <f>SUM(E27,E30:E35,E39:E62,E66:E67)</f>
        <v>72916.700000000012</v>
      </c>
      <c r="F26" s="225">
        <f>SUM(F27,F30:F35,F39:F62,F66:F67)</f>
        <v>109028</v>
      </c>
      <c r="G26" s="427"/>
      <c r="H26" s="290"/>
      <c r="I26" s="291" t="str">
        <f t="shared" ref="I26:K83" si="2">IF((D26-C26)&lt;0, (0),"")</f>
        <v/>
      </c>
      <c r="J26" s="291" t="str">
        <f t="shared" si="2"/>
        <v/>
      </c>
      <c r="K26" s="291" t="str">
        <f t="shared" si="2"/>
        <v/>
      </c>
      <c r="L26" s="38"/>
      <c r="M26" s="67"/>
      <c r="N26" s="67"/>
      <c r="O26" s="67"/>
    </row>
    <row r="27" spans="1:15" s="86" customFormat="1" ht="18" customHeight="1">
      <c r="A27" s="57">
        <v>1</v>
      </c>
      <c r="B27" s="261" t="str">
        <f>+'Ekamut-caxs'!B27</f>
        <v>Աշխատավարձի գծով</v>
      </c>
      <c r="C27" s="294">
        <v>17085.599999999999</v>
      </c>
      <c r="D27" s="294">
        <v>41470.800000000003</v>
      </c>
      <c r="E27" s="294">
        <v>66617</v>
      </c>
      <c r="F27" s="223">
        <f>+'Ekamut-caxs'!D27</f>
        <v>99765.8</v>
      </c>
      <c r="G27" s="428"/>
      <c r="H27" s="289"/>
      <c r="I27" s="291" t="str">
        <f t="shared" si="2"/>
        <v/>
      </c>
      <c r="J27" s="291" t="str">
        <f t="shared" si="2"/>
        <v/>
      </c>
      <c r="K27" s="291" t="str">
        <f t="shared" si="2"/>
        <v/>
      </c>
      <c r="L27" s="92"/>
      <c r="M27" s="85"/>
      <c r="N27" s="85"/>
      <c r="O27" s="85"/>
    </row>
    <row r="28" spans="1:15" s="76" customFormat="1" ht="14.25" hidden="1">
      <c r="A28" s="25">
        <v>1.1000000000000001</v>
      </c>
      <c r="B28" s="376" t="str">
        <f>+'Ekamut-caxs'!B28</f>
        <v>վճարովի ծառայության գծով</v>
      </c>
      <c r="C28" s="211"/>
      <c r="D28" s="211"/>
      <c r="E28" s="211"/>
      <c r="F28" s="228">
        <f>+'Ekamut-caxs'!D28</f>
        <v>0</v>
      </c>
      <c r="G28" s="431"/>
      <c r="H28" s="288"/>
      <c r="I28" s="291" t="str">
        <f t="shared" si="2"/>
        <v/>
      </c>
      <c r="J28" s="291" t="str">
        <f t="shared" si="2"/>
        <v/>
      </c>
      <c r="K28" s="291" t="str">
        <f t="shared" si="2"/>
        <v/>
      </c>
      <c r="L28" s="93"/>
      <c r="M28" s="75"/>
      <c r="N28" s="75"/>
      <c r="O28" s="75"/>
    </row>
    <row r="29" spans="1:15" s="76" customFormat="1" ht="14.25" hidden="1">
      <c r="A29" s="25">
        <v>1.2</v>
      </c>
      <c r="B29" s="409">
        <f>+'Ekamut-caxs'!B29</f>
        <v>0</v>
      </c>
      <c r="C29" s="211"/>
      <c r="D29" s="211"/>
      <c r="E29" s="211"/>
      <c r="F29" s="228">
        <f>+'Ekamut-caxs'!D29</f>
        <v>0</v>
      </c>
      <c r="G29" s="431"/>
      <c r="H29" s="289"/>
      <c r="I29" s="291" t="str">
        <f t="shared" si="2"/>
        <v/>
      </c>
      <c r="J29" s="291" t="str">
        <f t="shared" si="2"/>
        <v/>
      </c>
      <c r="K29" s="291" t="str">
        <f t="shared" si="2"/>
        <v/>
      </c>
      <c r="L29" s="93"/>
      <c r="M29" s="75"/>
      <c r="N29" s="75"/>
      <c r="O29" s="75"/>
    </row>
    <row r="30" spans="1:15" s="88" customFormat="1" ht="17.25">
      <c r="A30" s="57">
        <f>+A27+1</f>
        <v>2</v>
      </c>
      <c r="B30" s="232" t="str">
        <f>+'Ekamut-caxs'!B30</f>
        <v>Ջեռուցման գծով</v>
      </c>
      <c r="C30" s="294">
        <v>2319</v>
      </c>
      <c r="D30" s="294">
        <v>3406</v>
      </c>
      <c r="E30" s="294">
        <v>3406</v>
      </c>
      <c r="F30" s="223">
        <f>+'Ekamut-caxs'!D30</f>
        <v>5056.8999999999996</v>
      </c>
      <c r="G30" s="428"/>
      <c r="H30" s="410"/>
      <c r="I30" s="291" t="str">
        <f t="shared" si="2"/>
        <v/>
      </c>
      <c r="J30" s="291" t="str">
        <f t="shared" si="2"/>
        <v/>
      </c>
      <c r="K30" s="291" t="str">
        <f t="shared" si="2"/>
        <v/>
      </c>
      <c r="L30" s="80"/>
      <c r="M30" s="87"/>
      <c r="N30" s="87"/>
      <c r="O30" s="87"/>
    </row>
    <row r="31" spans="1:15" s="88" customFormat="1" ht="17.25">
      <c r="A31" s="57">
        <f>+A30+1</f>
        <v>3</v>
      </c>
      <c r="B31" s="232" t="str">
        <f>+'Ekamut-caxs'!B31</f>
        <v>Էլեկտրաէներգիայի գծով</v>
      </c>
      <c r="C31" s="294">
        <v>626.5</v>
      </c>
      <c r="D31" s="294">
        <v>1169</v>
      </c>
      <c r="E31" s="294">
        <v>1444</v>
      </c>
      <c r="F31" s="223">
        <f>+'Ekamut-caxs'!D31</f>
        <v>2128.4</v>
      </c>
      <c r="G31" s="428"/>
      <c r="H31" s="410"/>
      <c r="I31" s="291" t="str">
        <f t="shared" si="2"/>
        <v/>
      </c>
      <c r="J31" s="291" t="str">
        <f t="shared" si="2"/>
        <v/>
      </c>
      <c r="K31" s="291" t="str">
        <f t="shared" si="2"/>
        <v/>
      </c>
      <c r="L31" s="80"/>
      <c r="M31" s="87"/>
      <c r="N31" s="87"/>
      <c r="O31" s="87"/>
    </row>
    <row r="32" spans="1:15" s="88" customFormat="1" ht="17.25">
      <c r="A32" s="57">
        <f>+A31+1</f>
        <v>4</v>
      </c>
      <c r="B32" s="232" t="str">
        <f>+'Ekamut-caxs'!B32</f>
        <v>Ջրմուղ-կոյուղու գծով</v>
      </c>
      <c r="C32" s="294">
        <v>9</v>
      </c>
      <c r="D32" s="294">
        <v>32</v>
      </c>
      <c r="E32" s="294">
        <v>769</v>
      </c>
      <c r="F32" s="223">
        <f>+'Ekamut-caxs'!D32</f>
        <v>808.3</v>
      </c>
      <c r="G32" s="428"/>
      <c r="H32" s="410"/>
      <c r="I32" s="291" t="str">
        <f t="shared" si="2"/>
        <v/>
      </c>
      <c r="J32" s="291" t="str">
        <f t="shared" si="2"/>
        <v/>
      </c>
      <c r="K32" s="291" t="str">
        <f t="shared" si="2"/>
        <v/>
      </c>
      <c r="L32" s="80"/>
      <c r="M32" s="87"/>
      <c r="N32" s="87"/>
      <c r="O32" s="87"/>
    </row>
    <row r="33" spans="1:15" s="88" customFormat="1" ht="17.25">
      <c r="A33" s="57">
        <f>+A32+1</f>
        <v>5</v>
      </c>
      <c r="B33" s="232" t="str">
        <f>+'Ekamut-caxs'!B33</f>
        <v>Աղբահանության գծով</v>
      </c>
      <c r="C33" s="294">
        <v>24</v>
      </c>
      <c r="D33" s="294">
        <v>48</v>
      </c>
      <c r="E33" s="294">
        <v>72</v>
      </c>
      <c r="F33" s="223">
        <f>+'Ekamut-caxs'!D33</f>
        <v>96</v>
      </c>
      <c r="G33" s="428"/>
      <c r="H33" s="410"/>
      <c r="I33" s="291" t="str">
        <f t="shared" si="2"/>
        <v/>
      </c>
      <c r="J33" s="291" t="str">
        <f t="shared" si="2"/>
        <v/>
      </c>
      <c r="K33" s="291" t="str">
        <f t="shared" si="2"/>
        <v/>
      </c>
      <c r="L33" s="80"/>
      <c r="M33" s="87"/>
      <c r="N33" s="87"/>
      <c r="O33" s="87"/>
    </row>
    <row r="34" spans="1:15" s="88" customFormat="1" ht="17.25">
      <c r="A34" s="57">
        <f>+A33+1</f>
        <v>6</v>
      </c>
      <c r="B34" s="232" t="str">
        <f>+'Ekamut-caxs'!B34</f>
        <v>Ախտաբանության գծով</v>
      </c>
      <c r="C34" s="294">
        <v>12</v>
      </c>
      <c r="D34" s="294">
        <v>24</v>
      </c>
      <c r="E34" s="294">
        <v>36</v>
      </c>
      <c r="F34" s="223">
        <f>+'Ekamut-caxs'!D34</f>
        <v>48</v>
      </c>
      <c r="G34" s="428"/>
      <c r="H34" s="410"/>
      <c r="I34" s="291" t="str">
        <f t="shared" si="2"/>
        <v/>
      </c>
      <c r="J34" s="291" t="str">
        <f t="shared" si="2"/>
        <v/>
      </c>
      <c r="K34" s="291" t="str">
        <f t="shared" si="2"/>
        <v/>
      </c>
      <c r="L34" s="80"/>
      <c r="M34" s="87"/>
      <c r="N34" s="87"/>
      <c r="O34" s="87"/>
    </row>
    <row r="35" spans="1:15" s="88" customFormat="1" ht="17.25">
      <c r="A35" s="57">
        <f>+A34+1</f>
        <v>7</v>
      </c>
      <c r="B35" s="232" t="str">
        <f>+'Ekamut-caxs'!B35</f>
        <v>Կապի գծով, այդ թվում`</v>
      </c>
      <c r="C35" s="294">
        <f>SUM(C36:C38)</f>
        <v>24.7</v>
      </c>
      <c r="D35" s="294">
        <f>SUM(D36:D38)</f>
        <v>54.4</v>
      </c>
      <c r="E35" s="294">
        <f>SUM(E36:E38)</f>
        <v>84.1</v>
      </c>
      <c r="F35" s="223">
        <f>SUM(F36:F38)</f>
        <v>118.8</v>
      </c>
      <c r="G35" s="428"/>
      <c r="H35" s="410"/>
      <c r="I35" s="291" t="str">
        <f t="shared" si="2"/>
        <v/>
      </c>
      <c r="J35" s="291" t="str">
        <f t="shared" si="2"/>
        <v/>
      </c>
      <c r="K35" s="291" t="str">
        <f t="shared" si="2"/>
        <v/>
      </c>
      <c r="L35" s="80"/>
      <c r="M35" s="87"/>
      <c r="N35" s="87"/>
      <c r="O35" s="87"/>
    </row>
    <row r="36" spans="1:15">
      <c r="A36" s="25">
        <v>7.1</v>
      </c>
      <c r="B36" s="376" t="str">
        <f>+'Ekamut-caxs'!B36</f>
        <v>բաժանորդային վճար</v>
      </c>
      <c r="C36" s="211">
        <v>14.7</v>
      </c>
      <c r="D36" s="211">
        <v>29.4</v>
      </c>
      <c r="E36" s="211">
        <v>44.1</v>
      </c>
      <c r="F36" s="228">
        <f>+'Ekamut-caxs'!D36</f>
        <v>58.8</v>
      </c>
      <c r="G36" s="431"/>
      <c r="H36" s="290"/>
      <c r="I36" s="291" t="str">
        <f t="shared" si="2"/>
        <v/>
      </c>
      <c r="J36" s="291" t="str">
        <f t="shared" si="2"/>
        <v/>
      </c>
      <c r="K36" s="291" t="str">
        <f t="shared" si="2"/>
        <v/>
      </c>
    </row>
    <row r="37" spans="1:15" hidden="1">
      <c r="A37" s="25">
        <v>7.2</v>
      </c>
      <c r="B37" s="376" t="str">
        <f>+'Ekamut-caxs'!B37</f>
        <v>րոպեավճար</v>
      </c>
      <c r="C37" s="211"/>
      <c r="D37" s="211"/>
      <c r="E37" s="211"/>
      <c r="F37" s="228">
        <f>+'Ekamut-caxs'!D37</f>
        <v>0</v>
      </c>
      <c r="G37" s="431"/>
      <c r="H37" s="290"/>
      <c r="I37" s="291" t="str">
        <f t="shared" si="2"/>
        <v/>
      </c>
      <c r="J37" s="291" t="str">
        <f t="shared" si="2"/>
        <v/>
      </c>
      <c r="K37" s="291" t="str">
        <f t="shared" si="2"/>
        <v/>
      </c>
    </row>
    <row r="38" spans="1:15">
      <c r="A38" s="25">
        <v>7.2</v>
      </c>
      <c r="B38" s="376" t="str">
        <f>+'Ekamut-caxs'!B38</f>
        <v>ինտերնետ կապ</v>
      </c>
      <c r="C38" s="211">
        <v>10</v>
      </c>
      <c r="D38" s="211">
        <v>25</v>
      </c>
      <c r="E38" s="211">
        <v>40</v>
      </c>
      <c r="F38" s="228">
        <f>+'Ekamut-caxs'!D38</f>
        <v>60</v>
      </c>
      <c r="G38" s="431"/>
      <c r="H38" s="290"/>
      <c r="I38" s="291" t="str">
        <f t="shared" si="2"/>
        <v/>
      </c>
      <c r="J38" s="291" t="str">
        <f t="shared" si="2"/>
        <v/>
      </c>
      <c r="K38" s="291" t="str">
        <f t="shared" si="2"/>
        <v/>
      </c>
    </row>
    <row r="39" spans="1:15" s="88" customFormat="1" ht="17.25" hidden="1">
      <c r="A39" s="57">
        <f>+A35+1</f>
        <v>8</v>
      </c>
      <c r="B39" s="232" t="str">
        <f>+'Ekamut-caxs'!B39</f>
        <v>Բանկային ծառայության գծով</v>
      </c>
      <c r="C39" s="294"/>
      <c r="D39" s="294"/>
      <c r="E39" s="294"/>
      <c r="F39" s="223">
        <f>+'Ekamut-caxs'!D39</f>
        <v>0</v>
      </c>
      <c r="G39" s="428"/>
      <c r="H39" s="410"/>
      <c r="I39" s="291" t="str">
        <f t="shared" si="2"/>
        <v/>
      </c>
      <c r="J39" s="291" t="str">
        <f t="shared" si="2"/>
        <v/>
      </c>
      <c r="K39" s="291" t="str">
        <f t="shared" si="2"/>
        <v/>
      </c>
      <c r="L39" s="80"/>
      <c r="M39" s="87"/>
      <c r="N39" s="87"/>
      <c r="O39" s="87"/>
    </row>
    <row r="40" spans="1:15" s="88" customFormat="1" ht="17.25">
      <c r="A40" s="57">
        <v>8</v>
      </c>
      <c r="B40" s="232" t="str">
        <f>+'Ekamut-caxs'!B40</f>
        <v>Տնտեսական ապրանքների գծով</v>
      </c>
      <c r="C40" s="294">
        <v>100</v>
      </c>
      <c r="D40" s="294">
        <v>150</v>
      </c>
      <c r="E40" s="294">
        <v>300</v>
      </c>
      <c r="F40" s="223">
        <f>+'Ekamut-caxs'!D40</f>
        <v>400</v>
      </c>
      <c r="G40" s="428"/>
      <c r="H40" s="410"/>
      <c r="I40" s="291" t="str">
        <f t="shared" si="2"/>
        <v/>
      </c>
      <c r="J40" s="291" t="str">
        <f t="shared" si="2"/>
        <v/>
      </c>
      <c r="K40" s="291" t="str">
        <f t="shared" si="2"/>
        <v/>
      </c>
      <c r="L40" s="80"/>
      <c r="M40" s="87"/>
      <c r="N40" s="87"/>
      <c r="O40" s="87"/>
    </row>
    <row r="41" spans="1:15" s="88" customFormat="1" ht="17.25">
      <c r="A41" s="57">
        <v>9</v>
      </c>
      <c r="B41" s="232" t="str">
        <f>+'Ekamut-caxs'!B41</f>
        <v>Գրասենյակային ապրանքների գծով</v>
      </c>
      <c r="C41" s="294">
        <v>30</v>
      </c>
      <c r="D41" s="294">
        <v>60</v>
      </c>
      <c r="E41" s="294">
        <v>80</v>
      </c>
      <c r="F41" s="223">
        <f>+'Ekamut-caxs'!D41</f>
        <v>100</v>
      </c>
      <c r="G41" s="428"/>
      <c r="H41" s="410"/>
      <c r="I41" s="291" t="str">
        <f t="shared" si="2"/>
        <v/>
      </c>
      <c r="J41" s="291" t="str">
        <f t="shared" si="2"/>
        <v/>
      </c>
      <c r="K41" s="291" t="str">
        <f t="shared" si="2"/>
        <v/>
      </c>
      <c r="L41" s="80"/>
      <c r="M41" s="87"/>
      <c r="N41" s="87"/>
      <c r="O41" s="87"/>
    </row>
    <row r="42" spans="1:15" s="88" customFormat="1" ht="17.25" hidden="1">
      <c r="A42" s="57">
        <f t="shared" ref="A42:A61" si="3">+A41+1</f>
        <v>10</v>
      </c>
      <c r="B42" s="232" t="str">
        <f>+'Ekamut-caxs'!B42</f>
        <v>Փոքրարժեք կամ արագամաշ առարկաների գծով</v>
      </c>
      <c r="C42" s="294"/>
      <c r="D42" s="294"/>
      <c r="E42" s="294"/>
      <c r="F42" s="223">
        <f>+'Ekamut-caxs'!D42</f>
        <v>0</v>
      </c>
      <c r="G42" s="428"/>
      <c r="H42" s="410"/>
      <c r="I42" s="291" t="str">
        <f t="shared" si="2"/>
        <v/>
      </c>
      <c r="J42" s="291" t="str">
        <f t="shared" si="2"/>
        <v/>
      </c>
      <c r="K42" s="291" t="str">
        <f t="shared" si="2"/>
        <v/>
      </c>
      <c r="L42" s="80"/>
      <c r="M42" s="87"/>
      <c r="N42" s="87"/>
      <c r="O42" s="87"/>
    </row>
    <row r="43" spans="1:15" s="88" customFormat="1" ht="17.25" hidden="1">
      <c r="A43" s="57">
        <f t="shared" si="3"/>
        <v>11</v>
      </c>
      <c r="B43" s="232" t="str">
        <f>+'Ekamut-caxs'!B43</f>
        <v>Ուսումնական նյութերի գծով</v>
      </c>
      <c r="C43" s="294"/>
      <c r="D43" s="294"/>
      <c r="E43" s="294"/>
      <c r="F43" s="223">
        <f>+'Ekamut-caxs'!D43</f>
        <v>0</v>
      </c>
      <c r="G43" s="428"/>
      <c r="H43" s="410"/>
      <c r="I43" s="291" t="str">
        <f t="shared" si="2"/>
        <v/>
      </c>
      <c r="J43" s="291" t="str">
        <f t="shared" si="2"/>
        <v/>
      </c>
      <c r="K43" s="291" t="str">
        <f t="shared" si="2"/>
        <v/>
      </c>
      <c r="L43" s="80"/>
      <c r="M43" s="87"/>
      <c r="N43" s="87"/>
      <c r="O43" s="87"/>
    </row>
    <row r="44" spans="1:15" s="88" customFormat="1" ht="17.25">
      <c r="A44" s="57">
        <v>10</v>
      </c>
      <c r="B44" s="232" t="str">
        <f>+'Ekamut-caxs'!B44</f>
        <v>Դեղորայքի գծով</v>
      </c>
      <c r="C44" s="294"/>
      <c r="D44" s="294">
        <v>30</v>
      </c>
      <c r="E44" s="294">
        <v>30</v>
      </c>
      <c r="F44" s="223">
        <f>+'Ekamut-caxs'!D44</f>
        <v>60</v>
      </c>
      <c r="G44" s="428"/>
      <c r="H44" s="410"/>
      <c r="I44" s="291" t="str">
        <f t="shared" si="2"/>
        <v/>
      </c>
      <c r="J44" s="291" t="str">
        <f t="shared" si="2"/>
        <v/>
      </c>
      <c r="K44" s="291" t="str">
        <f t="shared" si="2"/>
        <v/>
      </c>
      <c r="L44" s="80"/>
      <c r="M44" s="87"/>
      <c r="N44" s="87"/>
      <c r="O44" s="87"/>
    </row>
    <row r="45" spans="1:15" s="88" customFormat="1" ht="17.25" hidden="1">
      <c r="A45" s="57">
        <f t="shared" si="3"/>
        <v>11</v>
      </c>
      <c r="B45" s="232" t="str">
        <f>+'Ekamut-caxs'!B45</f>
        <v>Բուժ.ծառայության գծով</v>
      </c>
      <c r="C45" s="294"/>
      <c r="D45" s="294"/>
      <c r="E45" s="294"/>
      <c r="F45" s="223">
        <f>+'Ekamut-caxs'!D45</f>
        <v>0</v>
      </c>
      <c r="G45" s="428"/>
      <c r="H45" s="410"/>
      <c r="I45" s="291" t="str">
        <f t="shared" si="2"/>
        <v/>
      </c>
      <c r="J45" s="291" t="str">
        <f t="shared" si="2"/>
        <v/>
      </c>
      <c r="K45" s="291" t="str">
        <f t="shared" si="2"/>
        <v/>
      </c>
      <c r="L45" s="80"/>
      <c r="M45" s="87"/>
      <c r="N45" s="87"/>
      <c r="O45" s="87"/>
    </row>
    <row r="46" spans="1:15" s="88" customFormat="1" ht="17.25" hidden="1">
      <c r="A46" s="57">
        <f t="shared" si="3"/>
        <v>12</v>
      </c>
      <c r="B46" s="232" t="str">
        <f>+'Ekamut-caxs'!B46</f>
        <v>Ընթացիկ վերանորոգման գծով</v>
      </c>
      <c r="C46" s="294"/>
      <c r="D46" s="294"/>
      <c r="E46" s="294"/>
      <c r="F46" s="223">
        <f>+'Ekamut-caxs'!D46</f>
        <v>0</v>
      </c>
      <c r="G46" s="428"/>
      <c r="H46" s="410"/>
      <c r="I46" s="291" t="str">
        <f t="shared" si="2"/>
        <v/>
      </c>
      <c r="J46" s="291" t="str">
        <f t="shared" si="2"/>
        <v/>
      </c>
      <c r="K46" s="291" t="str">
        <f t="shared" si="2"/>
        <v/>
      </c>
      <c r="L46" s="80"/>
      <c r="M46" s="87"/>
      <c r="N46" s="87"/>
      <c r="O46" s="87"/>
    </row>
    <row r="47" spans="1:15" s="88" customFormat="1" ht="17.25">
      <c r="A47" s="57">
        <v>11</v>
      </c>
      <c r="B47" s="232" t="str">
        <f>+'Ekamut-caxs'!B47</f>
        <v>Ջեռուցման համակարգի սպասարկման գծով</v>
      </c>
      <c r="C47" s="294"/>
      <c r="D47" s="294"/>
      <c r="E47" s="294"/>
      <c r="F47" s="223">
        <f>+'Ekamut-caxs'!D47</f>
        <v>246</v>
      </c>
      <c r="G47" s="428"/>
      <c r="H47" s="410"/>
      <c r="I47" s="291" t="str">
        <f t="shared" si="2"/>
        <v/>
      </c>
      <c r="J47" s="291" t="str">
        <f t="shared" si="2"/>
        <v/>
      </c>
      <c r="K47" s="291" t="str">
        <f t="shared" si="2"/>
        <v/>
      </c>
      <c r="L47" s="80"/>
      <c r="M47" s="87"/>
      <c r="N47" s="87"/>
      <c r="O47" s="87"/>
    </row>
    <row r="48" spans="1:15" s="88" customFormat="1" ht="17.25" hidden="1">
      <c r="A48" s="57">
        <f t="shared" si="3"/>
        <v>12</v>
      </c>
      <c r="B48" s="232" t="str">
        <f>+'Ekamut-caxs'!B48</f>
        <v>Կաթսայատան սպասարկման գծով</v>
      </c>
      <c r="C48" s="294"/>
      <c r="D48" s="294"/>
      <c r="E48" s="294"/>
      <c r="F48" s="223">
        <f>+'Ekamut-caxs'!D48</f>
        <v>0</v>
      </c>
      <c r="G48" s="428"/>
      <c r="H48" s="410"/>
      <c r="I48" s="291" t="str">
        <f t="shared" si="2"/>
        <v/>
      </c>
      <c r="J48" s="291" t="str">
        <f t="shared" si="2"/>
        <v/>
      </c>
      <c r="K48" s="291" t="str">
        <f t="shared" si="2"/>
        <v/>
      </c>
      <c r="L48" s="80"/>
      <c r="M48" s="87"/>
      <c r="N48" s="87"/>
      <c r="O48" s="87"/>
    </row>
    <row r="49" spans="1:15" s="88" customFormat="1" ht="17.25" hidden="1">
      <c r="A49" s="57">
        <f t="shared" si="3"/>
        <v>13</v>
      </c>
      <c r="B49" s="232" t="str">
        <f>+'Ekamut-caxs'!B49</f>
        <v>Սպասարկման և կոմունալ համավճարների գծով</v>
      </c>
      <c r="C49" s="294"/>
      <c r="D49" s="294"/>
      <c r="E49" s="294"/>
      <c r="F49" s="223">
        <f>+'Ekamut-caxs'!D49</f>
        <v>0</v>
      </c>
      <c r="G49" s="428"/>
      <c r="H49" s="410"/>
      <c r="I49" s="291" t="str">
        <f t="shared" si="2"/>
        <v/>
      </c>
      <c r="J49" s="291" t="str">
        <f t="shared" si="2"/>
        <v/>
      </c>
      <c r="K49" s="291" t="str">
        <f t="shared" si="2"/>
        <v/>
      </c>
      <c r="L49" s="80"/>
      <c r="M49" s="87"/>
      <c r="N49" s="87"/>
      <c r="O49" s="87"/>
    </row>
    <row r="50" spans="1:15" s="88" customFormat="1" ht="17.25" hidden="1">
      <c r="A50" s="57">
        <f t="shared" si="3"/>
        <v>14</v>
      </c>
      <c r="B50" s="232" t="str">
        <f>+'Ekamut-caxs'!B50</f>
        <v>Գնումների համակարգողի ծառայության գծով</v>
      </c>
      <c r="C50" s="294"/>
      <c r="D50" s="294"/>
      <c r="E50" s="294"/>
      <c r="F50" s="223">
        <f>+'Ekamut-caxs'!D50</f>
        <v>0</v>
      </c>
      <c r="G50" s="428"/>
      <c r="H50" s="410"/>
      <c r="I50" s="291" t="str">
        <f t="shared" si="2"/>
        <v/>
      </c>
      <c r="J50" s="291" t="str">
        <f t="shared" si="2"/>
        <v/>
      </c>
      <c r="K50" s="291" t="str">
        <f t="shared" si="2"/>
        <v/>
      </c>
      <c r="L50" s="80"/>
      <c r="M50" s="87"/>
      <c r="N50" s="87"/>
      <c r="O50" s="87"/>
    </row>
    <row r="51" spans="1:15" s="88" customFormat="1" ht="18" customHeight="1">
      <c r="A51" s="57">
        <v>12</v>
      </c>
      <c r="B51" s="232" t="str">
        <f>+'Ekamut-caxs'!B51</f>
        <v>Համակարգիչների տեխնիկական սպասարկման գծով</v>
      </c>
      <c r="C51" s="294">
        <v>10</v>
      </c>
      <c r="D51" s="294">
        <v>20</v>
      </c>
      <c r="E51" s="294">
        <v>30</v>
      </c>
      <c r="F51" s="223">
        <f>+'Ekamut-caxs'!D51</f>
        <v>40</v>
      </c>
      <c r="G51" s="428"/>
      <c r="H51" s="410"/>
      <c r="I51" s="291" t="str">
        <f t="shared" si="2"/>
        <v/>
      </c>
      <c r="J51" s="291" t="str">
        <f t="shared" si="2"/>
        <v/>
      </c>
      <c r="K51" s="291" t="str">
        <f t="shared" si="2"/>
        <v/>
      </c>
      <c r="L51" s="80"/>
      <c r="M51" s="87"/>
      <c r="N51" s="87"/>
      <c r="O51" s="87"/>
    </row>
    <row r="52" spans="1:15" s="88" customFormat="1" ht="15.6" customHeight="1">
      <c r="A52" s="57">
        <v>13</v>
      </c>
      <c r="B52" s="232" t="str">
        <f>+'Ekamut-caxs'!B52</f>
        <v>Համակարգչային ծրագրի և կայքի սպասարկման գծով</v>
      </c>
      <c r="C52" s="294"/>
      <c r="D52" s="294"/>
      <c r="E52" s="294"/>
      <c r="F52" s="223">
        <f>+'Ekamut-caxs'!D52</f>
        <v>95</v>
      </c>
      <c r="G52" s="428"/>
      <c r="H52" s="410"/>
      <c r="I52" s="291" t="str">
        <f t="shared" si="2"/>
        <v/>
      </c>
      <c r="J52" s="291" t="str">
        <f t="shared" si="2"/>
        <v/>
      </c>
      <c r="K52" s="291" t="str">
        <f t="shared" si="2"/>
        <v/>
      </c>
      <c r="L52" s="80"/>
      <c r="M52" s="87"/>
      <c r="N52" s="87"/>
      <c r="O52" s="87"/>
    </row>
    <row r="53" spans="1:15" s="88" customFormat="1" ht="17.25" hidden="1">
      <c r="A53" s="57">
        <f t="shared" si="3"/>
        <v>14</v>
      </c>
      <c r="B53" s="232" t="str">
        <f>+'Ekamut-caxs'!B53</f>
        <v>էլ․ստորագրության գծով</v>
      </c>
      <c r="C53" s="294"/>
      <c r="D53" s="294"/>
      <c r="E53" s="294"/>
      <c r="F53" s="223">
        <f>+'Ekamut-caxs'!D53</f>
        <v>0</v>
      </c>
      <c r="G53" s="428"/>
      <c r="H53" s="410"/>
      <c r="I53" s="291" t="str">
        <f t="shared" si="2"/>
        <v/>
      </c>
      <c r="J53" s="291" t="str">
        <f t="shared" si="2"/>
        <v/>
      </c>
      <c r="K53" s="291" t="str">
        <f t="shared" si="2"/>
        <v/>
      </c>
      <c r="L53" s="80"/>
      <c r="M53" s="87"/>
      <c r="N53" s="87"/>
      <c r="O53" s="87"/>
    </row>
    <row r="54" spans="1:15" s="88" customFormat="1" ht="17.25" hidden="1">
      <c r="A54" s="57">
        <f t="shared" si="3"/>
        <v>15</v>
      </c>
      <c r="B54" s="232" t="str">
        <f>+'Ekamut-caxs'!B54</f>
        <v>Հայտարարության գծով</v>
      </c>
      <c r="C54" s="294"/>
      <c r="D54" s="294"/>
      <c r="E54" s="294"/>
      <c r="F54" s="223">
        <f>+'Ekamut-caxs'!D54</f>
        <v>0</v>
      </c>
      <c r="G54" s="428"/>
      <c r="H54" s="410"/>
      <c r="I54" s="291" t="str">
        <f t="shared" si="2"/>
        <v/>
      </c>
      <c r="J54" s="291" t="str">
        <f t="shared" si="2"/>
        <v/>
      </c>
      <c r="K54" s="291" t="str">
        <f t="shared" si="2"/>
        <v/>
      </c>
      <c r="L54" s="80"/>
      <c r="M54" s="87"/>
      <c r="N54" s="87"/>
      <c r="O54" s="87"/>
    </row>
    <row r="55" spans="1:15" s="88" customFormat="1" ht="17.25" hidden="1">
      <c r="A55" s="57">
        <f t="shared" si="3"/>
        <v>16</v>
      </c>
      <c r="B55" s="232" t="str">
        <f>+'Ekamut-caxs'!B55</f>
        <v>Բաժանորդագրության գծով</v>
      </c>
      <c r="C55" s="294"/>
      <c r="D55" s="294"/>
      <c r="E55" s="294"/>
      <c r="F55" s="223">
        <f>+'Ekamut-caxs'!D55</f>
        <v>0</v>
      </c>
      <c r="G55" s="428"/>
      <c r="H55" s="410"/>
      <c r="I55" s="291" t="str">
        <f t="shared" si="2"/>
        <v/>
      </c>
      <c r="J55" s="291" t="str">
        <f t="shared" si="2"/>
        <v/>
      </c>
      <c r="K55" s="291" t="str">
        <f t="shared" si="2"/>
        <v/>
      </c>
      <c r="L55" s="80"/>
      <c r="M55" s="87"/>
      <c r="N55" s="87"/>
      <c r="O55" s="87"/>
    </row>
    <row r="56" spans="1:15" s="88" customFormat="1" ht="17.25" hidden="1">
      <c r="A56" s="57">
        <f t="shared" si="3"/>
        <v>17</v>
      </c>
      <c r="B56" s="232" t="str">
        <f>+'Ekamut-caxs'!B56</f>
        <v>Վերապատրաստման գծով</v>
      </c>
      <c r="C56" s="294"/>
      <c r="D56" s="294"/>
      <c r="E56" s="294"/>
      <c r="F56" s="223">
        <f>+'Ekamut-caxs'!D56</f>
        <v>0</v>
      </c>
      <c r="G56" s="428"/>
      <c r="H56" s="410"/>
      <c r="I56" s="291" t="str">
        <f t="shared" si="2"/>
        <v/>
      </c>
      <c r="J56" s="291" t="str">
        <f t="shared" si="2"/>
        <v/>
      </c>
      <c r="K56" s="291" t="str">
        <f t="shared" si="2"/>
        <v/>
      </c>
      <c r="L56" s="80"/>
      <c r="M56" s="87"/>
      <c r="N56" s="87"/>
      <c r="O56" s="87"/>
    </row>
    <row r="57" spans="1:15" s="88" customFormat="1" ht="17.25" hidden="1">
      <c r="A57" s="57">
        <f t="shared" si="3"/>
        <v>18</v>
      </c>
      <c r="B57" s="232" t="str">
        <f>+'Ekamut-caxs'!B57</f>
        <v>Միջոցառումների գծով</v>
      </c>
      <c r="C57" s="294"/>
      <c r="D57" s="294"/>
      <c r="E57" s="294"/>
      <c r="F57" s="223">
        <f>+'Ekamut-caxs'!D57</f>
        <v>0</v>
      </c>
      <c r="G57" s="428"/>
      <c r="H57" s="410"/>
      <c r="I57" s="291" t="str">
        <f t="shared" si="2"/>
        <v/>
      </c>
      <c r="J57" s="291" t="str">
        <f t="shared" si="2"/>
        <v/>
      </c>
      <c r="K57" s="291" t="str">
        <f t="shared" si="2"/>
        <v/>
      </c>
      <c r="L57" s="80"/>
      <c r="M57" s="87"/>
      <c r="N57" s="87"/>
      <c r="O57" s="87"/>
    </row>
    <row r="58" spans="1:15" s="88" customFormat="1" ht="17.25">
      <c r="A58" s="57">
        <v>14</v>
      </c>
      <c r="B58" s="232" t="str">
        <f>+'Ekamut-caxs'!B58</f>
        <v>Հակահրդեհային սպասարկման գծով</v>
      </c>
      <c r="C58" s="294">
        <v>16.2</v>
      </c>
      <c r="D58" s="294">
        <v>32.4</v>
      </c>
      <c r="E58" s="294">
        <v>48.6</v>
      </c>
      <c r="F58" s="223">
        <f>+'Ekamut-caxs'!D58</f>
        <v>64.8</v>
      </c>
      <c r="G58" s="428"/>
      <c r="H58" s="410"/>
      <c r="I58" s="291" t="str">
        <f t="shared" si="2"/>
        <v/>
      </c>
      <c r="J58" s="291" t="str">
        <f t="shared" si="2"/>
        <v/>
      </c>
      <c r="K58" s="291" t="str">
        <f t="shared" si="2"/>
        <v/>
      </c>
      <c r="L58" s="80"/>
      <c r="M58" s="87"/>
      <c r="N58" s="87"/>
      <c r="O58" s="87"/>
    </row>
    <row r="59" spans="1:15" s="88" customFormat="1" ht="17.25" hidden="1">
      <c r="A59" s="57">
        <f>+A58+1</f>
        <v>15</v>
      </c>
      <c r="B59" s="232">
        <f>+'Ekamut-caxs'!B59</f>
        <v>0</v>
      </c>
      <c r="C59" s="294"/>
      <c r="D59" s="294"/>
      <c r="E59" s="294"/>
      <c r="F59" s="223">
        <f>+'Ekamut-caxs'!D59</f>
        <v>0</v>
      </c>
      <c r="G59" s="428"/>
      <c r="H59" s="410"/>
      <c r="I59" s="291" t="str">
        <f t="shared" si="2"/>
        <v/>
      </c>
      <c r="J59" s="291" t="str">
        <f t="shared" si="2"/>
        <v/>
      </c>
      <c r="K59" s="291" t="str">
        <f t="shared" si="2"/>
        <v/>
      </c>
      <c r="L59" s="80"/>
      <c r="M59" s="87"/>
      <c r="N59" s="87"/>
      <c r="O59" s="87"/>
    </row>
    <row r="60" spans="1:15" s="87" customFormat="1" ht="17.25" hidden="1">
      <c r="A60" s="57">
        <f t="shared" si="3"/>
        <v>16</v>
      </c>
      <c r="B60" s="261">
        <f>+'Ekamut-caxs'!B60</f>
        <v>0</v>
      </c>
      <c r="C60" s="294"/>
      <c r="D60" s="294"/>
      <c r="E60" s="294"/>
      <c r="F60" s="222">
        <f>+'Ekamut-caxs'!D60</f>
        <v>0</v>
      </c>
      <c r="G60" s="429"/>
      <c r="H60" s="288"/>
      <c r="I60" s="364" t="str">
        <f t="shared" si="2"/>
        <v/>
      </c>
      <c r="J60" s="364" t="str">
        <f t="shared" si="2"/>
        <v/>
      </c>
      <c r="K60" s="364" t="str">
        <f t="shared" si="2"/>
        <v/>
      </c>
      <c r="L60" s="80"/>
    </row>
    <row r="61" spans="1:15" s="87" customFormat="1" ht="21" hidden="1" customHeight="1">
      <c r="A61" s="57">
        <f t="shared" si="3"/>
        <v>17</v>
      </c>
      <c r="B61" s="261">
        <f>+'Ekamut-caxs'!B61</f>
        <v>0</v>
      </c>
      <c r="C61" s="294"/>
      <c r="D61" s="294"/>
      <c r="E61" s="294"/>
      <c r="F61" s="222">
        <f>+'Ekamut-caxs'!D61</f>
        <v>0</v>
      </c>
      <c r="G61" s="429"/>
      <c r="H61" s="288" t="s">
        <v>214</v>
      </c>
      <c r="I61" s="364" t="str">
        <f t="shared" si="2"/>
        <v/>
      </c>
      <c r="J61" s="364" t="str">
        <f t="shared" si="2"/>
        <v/>
      </c>
      <c r="K61" s="364" t="str">
        <f t="shared" si="2"/>
        <v/>
      </c>
      <c r="L61" s="80"/>
    </row>
    <row r="62" spans="1:15" s="88" customFormat="1" ht="17.25" hidden="1">
      <c r="A62" s="57">
        <v>31</v>
      </c>
      <c r="B62" s="232" t="s">
        <v>33</v>
      </c>
      <c r="C62" s="294">
        <f>SUM(C63:C65)</f>
        <v>0</v>
      </c>
      <c r="D62" s="294">
        <f>SUM(D63:D65)</f>
        <v>0</v>
      </c>
      <c r="E62" s="294">
        <f>SUM(E63:E65)</f>
        <v>0</v>
      </c>
      <c r="F62" s="223">
        <f>SUM(F63:F65)</f>
        <v>0</v>
      </c>
      <c r="G62" s="428"/>
      <c r="H62" s="410"/>
      <c r="I62" s="291" t="str">
        <f t="shared" si="2"/>
        <v/>
      </c>
      <c r="J62" s="291" t="str">
        <f t="shared" si="2"/>
        <v/>
      </c>
      <c r="K62" s="291" t="str">
        <f t="shared" si="2"/>
        <v/>
      </c>
      <c r="L62" s="80"/>
      <c r="M62" s="87"/>
      <c r="N62" s="87"/>
      <c r="O62" s="87"/>
    </row>
    <row r="63" spans="1:15" hidden="1">
      <c r="A63" s="13">
        <v>31.1</v>
      </c>
      <c r="B63" s="379" t="s">
        <v>34</v>
      </c>
      <c r="C63" s="211"/>
      <c r="D63" s="211"/>
      <c r="E63" s="211"/>
      <c r="F63" s="211"/>
      <c r="G63" s="432"/>
      <c r="H63" s="290"/>
      <c r="I63" s="291" t="str">
        <f t="shared" si="2"/>
        <v/>
      </c>
      <c r="J63" s="291" t="str">
        <f t="shared" si="2"/>
        <v/>
      </c>
      <c r="K63" s="291" t="str">
        <f t="shared" si="2"/>
        <v/>
      </c>
    </row>
    <row r="64" spans="1:15" hidden="1">
      <c r="A64" s="13">
        <v>31.2</v>
      </c>
      <c r="B64" s="379" t="s">
        <v>47</v>
      </c>
      <c r="C64" s="211"/>
      <c r="D64" s="211"/>
      <c r="E64" s="211"/>
      <c r="F64" s="211"/>
      <c r="G64" s="432"/>
      <c r="H64" s="290"/>
      <c r="I64" s="291" t="str">
        <f t="shared" si="2"/>
        <v/>
      </c>
      <c r="J64" s="291" t="str">
        <f t="shared" si="2"/>
        <v/>
      </c>
      <c r="K64" s="291" t="str">
        <f t="shared" si="2"/>
        <v/>
      </c>
    </row>
    <row r="65" spans="1:15" hidden="1">
      <c r="A65" s="13">
        <v>31.3</v>
      </c>
      <c r="B65" s="379" t="s">
        <v>81</v>
      </c>
      <c r="C65" s="211"/>
      <c r="D65" s="211"/>
      <c r="E65" s="211"/>
      <c r="F65" s="228">
        <f>+'Ekamut-caxs'!D64</f>
        <v>0</v>
      </c>
      <c r="G65" s="432"/>
      <c r="H65" s="290"/>
      <c r="I65" s="291" t="str">
        <f t="shared" si="2"/>
        <v/>
      </c>
      <c r="J65" s="291" t="str">
        <f t="shared" si="2"/>
        <v/>
      </c>
      <c r="K65" s="291" t="str">
        <f t="shared" si="2"/>
        <v/>
      </c>
    </row>
    <row r="66" spans="1:15" s="88" customFormat="1" ht="17.25" hidden="1" customHeight="1">
      <c r="A66" s="63">
        <v>32</v>
      </c>
      <c r="B66" s="224" t="s">
        <v>35</v>
      </c>
      <c r="C66" s="293">
        <f>+F66</f>
        <v>0</v>
      </c>
      <c r="D66" s="293">
        <f>+F66</f>
        <v>0</v>
      </c>
      <c r="E66" s="293">
        <f>+F66</f>
        <v>0</v>
      </c>
      <c r="F66" s="223">
        <f>+'Deb. ev kreditor'!D59-'Deb. ev kreditor'!D54</f>
        <v>0</v>
      </c>
      <c r="G66" s="428"/>
      <c r="H66" s="290"/>
      <c r="I66" s="291" t="str">
        <f t="shared" si="2"/>
        <v/>
      </c>
      <c r="J66" s="291" t="str">
        <f t="shared" si="2"/>
        <v/>
      </c>
      <c r="K66" s="291" t="str">
        <f t="shared" si="2"/>
        <v/>
      </c>
      <c r="L66" s="80"/>
      <c r="M66" s="87"/>
      <c r="N66" s="87"/>
      <c r="O66" s="87"/>
    </row>
    <row r="67" spans="1:15" s="88" customFormat="1" ht="16.5" hidden="1" customHeight="1">
      <c r="A67" s="63">
        <v>33</v>
      </c>
      <c r="B67" s="380" t="s">
        <v>82</v>
      </c>
      <c r="C67" s="294"/>
      <c r="D67" s="294"/>
      <c r="E67" s="294"/>
      <c r="F67" s="222"/>
      <c r="G67" s="430"/>
      <c r="H67" s="471" t="s">
        <v>188</v>
      </c>
      <c r="I67" s="291" t="str">
        <f t="shared" si="2"/>
        <v/>
      </c>
      <c r="J67" s="291" t="str">
        <f t="shared" si="2"/>
        <v/>
      </c>
      <c r="K67" s="291" t="str">
        <f t="shared" si="2"/>
        <v/>
      </c>
      <c r="L67" s="80"/>
      <c r="M67" s="87"/>
      <c r="N67" s="87"/>
      <c r="O67" s="87"/>
    </row>
    <row r="68" spans="1:15" s="71" customFormat="1" ht="17.25" hidden="1">
      <c r="A68" s="35" t="s">
        <v>54</v>
      </c>
      <c r="B68" s="74" t="s">
        <v>57</v>
      </c>
      <c r="C68" s="225">
        <f>C69+C77</f>
        <v>0</v>
      </c>
      <c r="D68" s="225">
        <f>D69+D77</f>
        <v>0</v>
      </c>
      <c r="E68" s="225">
        <f>E69+E77</f>
        <v>0</v>
      </c>
      <c r="F68" s="225">
        <f>F69+F77</f>
        <v>0</v>
      </c>
      <c r="G68" s="433"/>
      <c r="H68" s="471"/>
      <c r="I68" s="291" t="str">
        <f t="shared" si="2"/>
        <v/>
      </c>
      <c r="J68" s="291" t="str">
        <f t="shared" si="2"/>
        <v/>
      </c>
      <c r="K68" s="291" t="str">
        <f t="shared" si="2"/>
        <v/>
      </c>
      <c r="L68" s="94"/>
      <c r="M68" s="70"/>
      <c r="N68" s="70"/>
      <c r="O68" s="70"/>
    </row>
    <row r="69" spans="1:15" s="88" customFormat="1" ht="17.25" hidden="1">
      <c r="A69" s="57">
        <v>1</v>
      </c>
      <c r="B69" s="232" t="s">
        <v>86</v>
      </c>
      <c r="C69" s="294">
        <f>SUM(C70:C76)</f>
        <v>0</v>
      </c>
      <c r="D69" s="294">
        <f>SUM(D70:D76)</f>
        <v>0</v>
      </c>
      <c r="E69" s="294">
        <f>SUM(E70:E76)</f>
        <v>0</v>
      </c>
      <c r="F69" s="223">
        <f>SUM(F70:F76)</f>
        <v>0</v>
      </c>
      <c r="G69" s="428"/>
      <c r="H69" s="410"/>
      <c r="I69" s="291" t="str">
        <f t="shared" si="2"/>
        <v/>
      </c>
      <c r="J69" s="291" t="str">
        <f t="shared" si="2"/>
        <v/>
      </c>
      <c r="K69" s="291" t="str">
        <f t="shared" si="2"/>
        <v/>
      </c>
      <c r="L69" s="80"/>
      <c r="M69" s="87"/>
      <c r="N69" s="87"/>
      <c r="O69" s="87"/>
    </row>
    <row r="70" spans="1:15" s="88" customFormat="1" ht="17.25" hidden="1">
      <c r="A70" s="25">
        <v>1.1000000000000001</v>
      </c>
      <c r="B70" s="232" t="s">
        <v>83</v>
      </c>
      <c r="C70" s="294"/>
      <c r="D70" s="294"/>
      <c r="E70" s="294"/>
      <c r="F70" s="294"/>
      <c r="G70" s="428"/>
      <c r="H70" s="410"/>
      <c r="I70" s="291" t="str">
        <f t="shared" si="2"/>
        <v/>
      </c>
      <c r="J70" s="291" t="str">
        <f t="shared" si="2"/>
        <v/>
      </c>
      <c r="K70" s="291" t="str">
        <f t="shared" si="2"/>
        <v/>
      </c>
      <c r="L70" s="80"/>
      <c r="M70" s="87"/>
      <c r="N70" s="87"/>
      <c r="O70" s="87"/>
    </row>
    <row r="71" spans="1:15" s="88" customFormat="1" ht="17.25" hidden="1">
      <c r="A71" s="25">
        <v>1.2</v>
      </c>
      <c r="B71" s="232" t="s">
        <v>84</v>
      </c>
      <c r="C71" s="294"/>
      <c r="D71" s="294"/>
      <c r="E71" s="294"/>
      <c r="F71" s="222"/>
      <c r="G71" s="428"/>
      <c r="H71" s="410"/>
      <c r="I71" s="291" t="str">
        <f t="shared" si="2"/>
        <v/>
      </c>
      <c r="J71" s="291" t="str">
        <f t="shared" si="2"/>
        <v/>
      </c>
      <c r="K71" s="291" t="str">
        <f t="shared" si="2"/>
        <v/>
      </c>
      <c r="L71" s="80"/>
      <c r="M71" s="87"/>
      <c r="N71" s="87"/>
      <c r="O71" s="87"/>
    </row>
    <row r="72" spans="1:15" s="88" customFormat="1" ht="17.25" hidden="1">
      <c r="A72" s="25">
        <v>1.3</v>
      </c>
      <c r="B72" s="232" t="s">
        <v>85</v>
      </c>
      <c r="C72" s="294"/>
      <c r="D72" s="294"/>
      <c r="E72" s="294"/>
      <c r="F72" s="222"/>
      <c r="G72" s="428"/>
      <c r="H72" s="410"/>
      <c r="I72" s="291" t="str">
        <f t="shared" si="2"/>
        <v/>
      </c>
      <c r="J72" s="291" t="str">
        <f t="shared" si="2"/>
        <v/>
      </c>
      <c r="K72" s="291" t="str">
        <f t="shared" si="2"/>
        <v/>
      </c>
      <c r="L72" s="80"/>
      <c r="M72" s="87"/>
      <c r="N72" s="87"/>
      <c r="O72" s="87"/>
    </row>
    <row r="73" spans="1:15" s="88" customFormat="1" ht="17.25" hidden="1">
      <c r="A73" s="25">
        <v>1.4</v>
      </c>
      <c r="B73" s="232" t="s">
        <v>182</v>
      </c>
      <c r="C73" s="294"/>
      <c r="D73" s="294"/>
      <c r="E73" s="294"/>
      <c r="F73" s="222"/>
      <c r="G73" s="428"/>
      <c r="H73" s="410"/>
      <c r="I73" s="291" t="str">
        <f t="shared" si="2"/>
        <v/>
      </c>
      <c r="J73" s="291" t="str">
        <f t="shared" si="2"/>
        <v/>
      </c>
      <c r="K73" s="291" t="str">
        <f t="shared" si="2"/>
        <v/>
      </c>
      <c r="L73" s="80"/>
      <c r="M73" s="87"/>
      <c r="N73" s="87"/>
      <c r="O73" s="87"/>
    </row>
    <row r="74" spans="1:15" s="88" customFormat="1" ht="17.25" hidden="1">
      <c r="A74" s="25">
        <v>1.1000000000000001</v>
      </c>
      <c r="B74" s="232" t="s">
        <v>62</v>
      </c>
      <c r="C74" s="294"/>
      <c r="D74" s="294"/>
      <c r="E74" s="294"/>
      <c r="F74" s="294"/>
      <c r="G74" s="428"/>
      <c r="H74" s="410"/>
      <c r="I74" s="291" t="str">
        <f t="shared" si="2"/>
        <v/>
      </c>
      <c r="J74" s="291" t="str">
        <f t="shared" si="2"/>
        <v/>
      </c>
      <c r="K74" s="291" t="str">
        <f t="shared" si="2"/>
        <v/>
      </c>
      <c r="L74" s="80"/>
      <c r="M74" s="87"/>
      <c r="N74" s="87"/>
      <c r="O74" s="87"/>
    </row>
    <row r="75" spans="1:15" s="87" customFormat="1" ht="17.25" hidden="1">
      <c r="A75" s="25">
        <v>1.6</v>
      </c>
      <c r="B75" s="261" t="s">
        <v>63</v>
      </c>
      <c r="C75" s="294"/>
      <c r="D75" s="294"/>
      <c r="E75" s="294"/>
      <c r="F75" s="222"/>
      <c r="G75" s="429"/>
      <c r="H75" s="288"/>
      <c r="I75" s="364" t="str">
        <f t="shared" si="2"/>
        <v/>
      </c>
      <c r="J75" s="364" t="str">
        <f t="shared" si="2"/>
        <v/>
      </c>
      <c r="K75" s="364" t="str">
        <f t="shared" si="2"/>
        <v/>
      </c>
      <c r="L75" s="80"/>
    </row>
    <row r="76" spans="1:15" s="87" customFormat="1" ht="23.45" hidden="1" customHeight="1">
      <c r="A76" s="25">
        <v>1.7</v>
      </c>
      <c r="B76" s="261"/>
      <c r="C76" s="294"/>
      <c r="D76" s="294"/>
      <c r="E76" s="294"/>
      <c r="F76" s="222"/>
      <c r="G76" s="429"/>
      <c r="H76" s="288" t="s">
        <v>183</v>
      </c>
      <c r="I76" s="364" t="str">
        <f t="shared" si="2"/>
        <v/>
      </c>
      <c r="J76" s="364" t="str">
        <f t="shared" si="2"/>
        <v/>
      </c>
      <c r="K76" s="364" t="str">
        <f t="shared" si="2"/>
        <v/>
      </c>
      <c r="L76" s="80"/>
    </row>
    <row r="77" spans="1:15" s="88" customFormat="1" ht="34.5" hidden="1">
      <c r="A77" s="57">
        <v>2</v>
      </c>
      <c r="B77" s="232" t="s">
        <v>87</v>
      </c>
      <c r="C77" s="294">
        <f>SUM(C78:C80)</f>
        <v>0</v>
      </c>
      <c r="D77" s="294">
        <f>SUM(D78:D80)</f>
        <v>0</v>
      </c>
      <c r="E77" s="294">
        <f>SUM(E78:E80)</f>
        <v>0</v>
      </c>
      <c r="F77" s="223">
        <f>SUM(F78:F80)</f>
        <v>0</v>
      </c>
      <c r="G77" s="428"/>
      <c r="H77" s="410"/>
      <c r="I77" s="291" t="str">
        <f t="shared" si="2"/>
        <v/>
      </c>
      <c r="J77" s="291" t="str">
        <f t="shared" si="2"/>
        <v/>
      </c>
      <c r="K77" s="291" t="str">
        <f t="shared" si="2"/>
        <v/>
      </c>
      <c r="L77" s="80"/>
      <c r="M77" s="87"/>
      <c r="N77" s="87"/>
      <c r="O77" s="87"/>
    </row>
    <row r="78" spans="1:15" s="88" customFormat="1" ht="17.25" hidden="1">
      <c r="A78" s="25">
        <v>2.1</v>
      </c>
      <c r="B78" s="232" t="s">
        <v>59</v>
      </c>
      <c r="C78" s="294"/>
      <c r="D78" s="294"/>
      <c r="E78" s="294"/>
      <c r="F78" s="294"/>
      <c r="G78" s="428"/>
      <c r="H78" s="410"/>
      <c r="I78" s="291" t="str">
        <f t="shared" si="2"/>
        <v/>
      </c>
      <c r="J78" s="291" t="str">
        <f t="shared" si="2"/>
        <v/>
      </c>
      <c r="K78" s="291" t="str">
        <f t="shared" si="2"/>
        <v/>
      </c>
      <c r="L78" s="80"/>
      <c r="M78" s="87"/>
      <c r="N78" s="87"/>
      <c r="O78" s="87"/>
    </row>
    <row r="79" spans="1:15" s="88" customFormat="1" ht="17.25" hidden="1">
      <c r="A79" s="25">
        <v>2.2000000000000002</v>
      </c>
      <c r="B79" s="232" t="s">
        <v>58</v>
      </c>
      <c r="C79" s="294"/>
      <c r="D79" s="294"/>
      <c r="E79" s="294"/>
      <c r="F79" s="222"/>
      <c r="G79" s="428"/>
      <c r="H79" s="410"/>
      <c r="I79" s="291" t="str">
        <f t="shared" si="2"/>
        <v/>
      </c>
      <c r="J79" s="291" t="str">
        <f t="shared" si="2"/>
        <v/>
      </c>
      <c r="K79" s="291" t="str">
        <f t="shared" si="2"/>
        <v/>
      </c>
      <c r="L79" s="80"/>
      <c r="M79" s="87"/>
      <c r="N79" s="87"/>
      <c r="O79" s="87"/>
    </row>
    <row r="80" spans="1:15" s="88" customFormat="1" ht="17.25" hidden="1">
      <c r="A80" s="25">
        <v>2.2999999999999998</v>
      </c>
      <c r="B80" s="232" t="s">
        <v>48</v>
      </c>
      <c r="C80" s="294"/>
      <c r="D80" s="294"/>
      <c r="E80" s="294"/>
      <c r="F80" s="222"/>
      <c r="G80" s="428"/>
      <c r="H80" s="410"/>
      <c r="I80" s="291" t="str">
        <f t="shared" si="2"/>
        <v/>
      </c>
      <c r="J80" s="291" t="str">
        <f t="shared" si="2"/>
        <v/>
      </c>
      <c r="K80" s="291" t="str">
        <f t="shared" si="2"/>
        <v/>
      </c>
      <c r="L80" s="80"/>
      <c r="M80" s="87"/>
      <c r="N80" s="87"/>
      <c r="O80" s="87"/>
    </row>
    <row r="81" spans="1:15" s="71" customFormat="1" ht="34.5">
      <c r="A81" s="35" t="s">
        <v>54</v>
      </c>
      <c r="B81" s="12" t="s">
        <v>126</v>
      </c>
      <c r="C81" s="225">
        <f>SUM(C82:C83)</f>
        <v>0</v>
      </c>
      <c r="D81" s="225">
        <f>SUM(D82:D83)</f>
        <v>0</v>
      </c>
      <c r="E81" s="225">
        <f>SUM(E82:E83)</f>
        <v>0</v>
      </c>
      <c r="F81" s="225">
        <f>SUM(F82:F83)</f>
        <v>857.9</v>
      </c>
      <c r="G81" s="427"/>
      <c r="H81" s="289"/>
      <c r="I81" s="291" t="str">
        <f t="shared" si="2"/>
        <v/>
      </c>
      <c r="J81" s="291" t="str">
        <f t="shared" si="2"/>
        <v/>
      </c>
      <c r="K81" s="291" t="str">
        <f t="shared" si="2"/>
        <v/>
      </c>
      <c r="L81" s="94"/>
      <c r="M81" s="70"/>
      <c r="N81" s="70"/>
      <c r="O81" s="70"/>
    </row>
    <row r="82" spans="1:15" s="88" customFormat="1" ht="17.25">
      <c r="A82" s="57">
        <v>1</v>
      </c>
      <c r="B82" s="232" t="s">
        <v>190</v>
      </c>
      <c r="C82" s="294"/>
      <c r="D82" s="294"/>
      <c r="E82" s="294"/>
      <c r="F82" s="222">
        <v>857.9</v>
      </c>
      <c r="G82" s="428"/>
      <c r="H82" s="410"/>
      <c r="I82" s="291" t="str">
        <f t="shared" si="2"/>
        <v/>
      </c>
      <c r="J82" s="291" t="str">
        <f t="shared" si="2"/>
        <v/>
      </c>
      <c r="K82" s="291" t="str">
        <f t="shared" si="2"/>
        <v/>
      </c>
      <c r="L82" s="80"/>
      <c r="M82" s="87"/>
      <c r="N82" s="87"/>
      <c r="O82" s="87"/>
    </row>
    <row r="83" spans="1:15" s="88" customFormat="1" ht="17.25" hidden="1">
      <c r="A83" s="57">
        <v>1</v>
      </c>
      <c r="B83" s="261" t="s">
        <v>268</v>
      </c>
      <c r="C83" s="294"/>
      <c r="D83" s="294"/>
      <c r="E83" s="294"/>
      <c r="F83" s="294"/>
      <c r="G83" s="428"/>
      <c r="H83" s="410"/>
      <c r="I83" s="291" t="str">
        <f t="shared" si="2"/>
        <v/>
      </c>
      <c r="J83" s="291" t="str">
        <f t="shared" si="2"/>
        <v/>
      </c>
      <c r="K83" s="291" t="str">
        <f t="shared" si="2"/>
        <v/>
      </c>
      <c r="L83" s="80"/>
      <c r="M83" s="87"/>
      <c r="N83" s="87"/>
      <c r="O83" s="87"/>
    </row>
    <row r="84" spans="1:15" s="90" customFormat="1" ht="34.5">
      <c r="A84" s="11" t="s">
        <v>36</v>
      </c>
      <c r="B84" s="12" t="s">
        <v>37</v>
      </c>
      <c r="C84" s="225">
        <f>C12+C13-C25</f>
        <v>1447.7000000000007</v>
      </c>
      <c r="D84" s="225">
        <f>D12+D13-D25</f>
        <v>1266.5999999999985</v>
      </c>
      <c r="E84" s="225">
        <f>E12+E13-E25</f>
        <v>905.09999999997672</v>
      </c>
      <c r="F84" s="225">
        <f>F12+F13-F25</f>
        <v>0</v>
      </c>
      <c r="G84" s="426"/>
      <c r="H84" s="412"/>
      <c r="I84" s="291">
        <f>IF((D84-C84)&lt;0, (0),"")</f>
        <v>0</v>
      </c>
      <c r="J84" s="291">
        <f>IF((E84-D84)&lt;0, (0),"")</f>
        <v>0</v>
      </c>
      <c r="K84" s="291">
        <f>IF((F84-E84)&lt;0, (0),"")</f>
        <v>0</v>
      </c>
      <c r="L84" s="204"/>
      <c r="M84" s="89"/>
      <c r="N84" s="89"/>
      <c r="O84" s="89"/>
    </row>
    <row r="85" spans="1:15" s="71" customFormat="1" ht="40.5" customHeight="1">
      <c r="A85" s="77"/>
      <c r="B85" s="78"/>
      <c r="C85" s="78"/>
      <c r="D85" s="78"/>
      <c r="E85" s="78"/>
      <c r="H85" s="414"/>
      <c r="I85" s="292"/>
      <c r="J85" s="292"/>
      <c r="K85" s="292"/>
      <c r="L85" s="94"/>
      <c r="M85" s="70"/>
      <c r="N85" s="70"/>
      <c r="O85" s="70"/>
    </row>
    <row r="86" spans="1:15" s="7" customFormat="1" ht="21.75" hidden="1" customHeight="1">
      <c r="B86" s="437" t="s">
        <v>2</v>
      </c>
      <c r="C86" s="436"/>
      <c r="D86" s="436"/>
      <c r="E86" s="469" t="str">
        <f>+'Ekamut-caxs'!D68</f>
        <v>Մ․Մակարյան</v>
      </c>
      <c r="F86" s="469"/>
      <c r="G86" s="401"/>
      <c r="H86" s="415"/>
      <c r="I86" s="292"/>
      <c r="J86" s="292"/>
      <c r="K86" s="292"/>
      <c r="L86" s="38"/>
      <c r="M86" s="6"/>
      <c r="N86" s="6"/>
      <c r="O86" s="6"/>
    </row>
    <row r="87" spans="1:15" s="3" customFormat="1" ht="13.5" hidden="1" customHeight="1">
      <c r="A87" s="7"/>
      <c r="B87" s="381" t="s">
        <v>4</v>
      </c>
      <c r="C87" s="7"/>
      <c r="D87" s="7"/>
      <c r="E87" s="467" t="s">
        <v>91</v>
      </c>
      <c r="F87" s="467"/>
      <c r="G87" s="408"/>
      <c r="I87" s="292"/>
      <c r="J87" s="292"/>
      <c r="K87" s="292"/>
      <c r="L87" s="81"/>
      <c r="M87" s="2"/>
      <c r="N87" s="2"/>
      <c r="O87" s="2"/>
    </row>
    <row r="88" spans="1:15" s="3" customFormat="1" ht="22.5" hidden="1" customHeight="1">
      <c r="B88" s="438" t="s">
        <v>6</v>
      </c>
      <c r="C88" s="15"/>
      <c r="D88" s="15"/>
      <c r="E88" s="469" t="str">
        <f>+'Ekamut-caxs'!D70</f>
        <v>Ա․Սուջոյան</v>
      </c>
      <c r="F88" s="469"/>
      <c r="G88" s="402"/>
      <c r="H88" s="75"/>
      <c r="I88" s="292"/>
      <c r="J88" s="292"/>
      <c r="K88" s="292"/>
      <c r="L88" s="81"/>
      <c r="M88" s="2"/>
      <c r="N88" s="2"/>
      <c r="O88" s="2"/>
    </row>
    <row r="89" spans="1:15" s="3" customFormat="1" ht="12" hidden="1" customHeight="1">
      <c r="B89" s="382"/>
      <c r="E89" s="467" t="s">
        <v>91</v>
      </c>
      <c r="F89" s="467"/>
      <c r="G89" s="408"/>
      <c r="I89" s="292"/>
      <c r="J89" s="292"/>
      <c r="K89" s="292"/>
      <c r="L89" s="81"/>
      <c r="M89" s="2"/>
      <c r="N89" s="2"/>
      <c r="O89" s="2"/>
    </row>
    <row r="90" spans="1:15" s="3" customFormat="1" hidden="1">
      <c r="B90" s="382"/>
      <c r="C90" s="8" t="s">
        <v>163</v>
      </c>
      <c r="D90" s="8"/>
      <c r="E90" s="8"/>
      <c r="F90" s="72"/>
      <c r="G90" s="72"/>
      <c r="H90" s="72"/>
      <c r="I90" s="292"/>
      <c r="J90" s="292"/>
      <c r="K90" s="292"/>
      <c r="L90" s="81"/>
      <c r="M90" s="2"/>
      <c r="N90" s="2"/>
      <c r="O90" s="2"/>
    </row>
    <row r="91" spans="1:15" s="367" customFormat="1" ht="78.75" customHeight="1">
      <c r="A91" s="458" t="s">
        <v>269</v>
      </c>
      <c r="B91" s="458"/>
      <c r="C91" s="368"/>
      <c r="E91" s="455"/>
      <c r="F91" s="456" t="s">
        <v>270</v>
      </c>
    </row>
    <row r="92" spans="1:15" s="72" customFormat="1" ht="17.25">
      <c r="B92" s="383"/>
      <c r="H92" s="98"/>
      <c r="I92" s="70"/>
      <c r="J92" s="70"/>
      <c r="K92" s="70"/>
      <c r="L92" s="81"/>
    </row>
    <row r="93" spans="1:15" s="72" customFormat="1" ht="17.25">
      <c r="B93" s="383"/>
      <c r="H93" s="98"/>
      <c r="I93" s="70"/>
      <c r="J93" s="70"/>
      <c r="K93" s="70"/>
      <c r="L93" s="81"/>
    </row>
    <row r="94" spans="1:15" s="72" customFormat="1" ht="17.25">
      <c r="B94" s="383"/>
      <c r="H94" s="98"/>
      <c r="I94" s="67"/>
      <c r="J94" s="67"/>
      <c r="K94" s="67"/>
      <c r="L94" s="81"/>
    </row>
    <row r="95" spans="1:15" s="72" customFormat="1" ht="17.25">
      <c r="B95" s="383"/>
      <c r="H95" s="98"/>
      <c r="I95" s="67"/>
      <c r="J95" s="67"/>
      <c r="K95" s="67"/>
      <c r="L95" s="81"/>
    </row>
    <row r="96" spans="1:15" s="72" customFormat="1" ht="17.25">
      <c r="B96" s="383"/>
      <c r="H96" s="98"/>
      <c r="I96" s="67"/>
      <c r="J96" s="67"/>
      <c r="K96" s="67"/>
      <c r="L96" s="81"/>
    </row>
    <row r="97" spans="2:12" s="72" customFormat="1" ht="17.25">
      <c r="B97" s="383"/>
      <c r="H97" s="98"/>
      <c r="I97" s="6"/>
      <c r="J97" s="6"/>
      <c r="K97" s="6"/>
      <c r="L97" s="81"/>
    </row>
    <row r="98" spans="2:12" s="72" customFormat="1">
      <c r="B98" s="383"/>
      <c r="H98" s="98"/>
      <c r="I98" s="2"/>
      <c r="J98" s="2"/>
      <c r="K98" s="2"/>
      <c r="L98" s="81"/>
    </row>
    <row r="99" spans="2:12" s="72" customFormat="1">
      <c r="B99" s="383"/>
      <c r="H99" s="98"/>
      <c r="I99" s="2"/>
      <c r="J99" s="2"/>
      <c r="K99" s="2"/>
      <c r="L99" s="81"/>
    </row>
    <row r="100" spans="2:12" s="72" customFormat="1">
      <c r="B100" s="383"/>
      <c r="H100" s="98"/>
      <c r="I100" s="2"/>
      <c r="J100" s="2"/>
      <c r="K100" s="2"/>
      <c r="L100" s="81"/>
    </row>
    <row r="101" spans="2:12" s="72" customFormat="1">
      <c r="B101" s="383"/>
      <c r="H101" s="98"/>
      <c r="I101" s="2"/>
      <c r="J101" s="2"/>
      <c r="K101" s="2"/>
      <c r="L101" s="81"/>
    </row>
    <row r="102" spans="2:12" s="72" customFormat="1">
      <c r="B102" s="383"/>
      <c r="H102" s="98"/>
      <c r="I102" s="2"/>
      <c r="J102" s="2"/>
      <c r="K102" s="2"/>
      <c r="L102" s="81"/>
    </row>
    <row r="103" spans="2:12" s="72" customFormat="1" ht="17.25">
      <c r="B103" s="383"/>
      <c r="H103" s="98"/>
      <c r="I103" s="6"/>
      <c r="J103" s="6"/>
      <c r="K103" s="214"/>
      <c r="L103" s="81"/>
    </row>
    <row r="104" spans="2:12" s="72" customFormat="1">
      <c r="B104" s="383"/>
      <c r="H104" s="98"/>
      <c r="L104" s="81"/>
    </row>
    <row r="105" spans="2:12" s="72" customFormat="1">
      <c r="B105" s="383"/>
      <c r="H105" s="98"/>
      <c r="L105" s="81"/>
    </row>
    <row r="106" spans="2:12" s="72" customFormat="1">
      <c r="B106" s="383"/>
      <c r="H106" s="98"/>
      <c r="L106" s="81"/>
    </row>
    <row r="107" spans="2:12" s="72" customFormat="1">
      <c r="B107" s="383"/>
      <c r="H107" s="98"/>
      <c r="L107" s="81"/>
    </row>
    <row r="108" spans="2:12" s="72" customFormat="1">
      <c r="B108" s="383"/>
      <c r="H108" s="98"/>
      <c r="L108" s="81"/>
    </row>
    <row r="109" spans="2:12" s="72" customFormat="1">
      <c r="B109" s="383"/>
      <c r="H109" s="98"/>
      <c r="L109" s="81"/>
    </row>
    <row r="110" spans="2:12" s="72" customFormat="1">
      <c r="B110" s="383"/>
      <c r="H110" s="98"/>
      <c r="L110" s="81"/>
    </row>
    <row r="111" spans="2:12" s="72" customFormat="1">
      <c r="B111" s="383"/>
      <c r="H111" s="98"/>
      <c r="L111" s="81"/>
    </row>
    <row r="112" spans="2:12" s="72" customFormat="1">
      <c r="B112" s="383"/>
      <c r="H112" s="98"/>
      <c r="L112" s="81"/>
    </row>
    <row r="113" spans="2:12" s="72" customFormat="1">
      <c r="B113" s="383"/>
      <c r="H113" s="98"/>
      <c r="L113" s="81"/>
    </row>
  </sheetData>
  <sheetProtection formatCells="0" formatColumns="0" formatRows="0" insertColumns="0" insertRows="0" insertHyperlinks="0" deleteColumns="0" deleteRows="0" sort="0" autoFilter="0" pivotTables="0"/>
  <mergeCells count="14">
    <mergeCell ref="H23:H24"/>
    <mergeCell ref="E86:F86"/>
    <mergeCell ref="E88:F88"/>
    <mergeCell ref="E87:F87"/>
    <mergeCell ref="A6:F6"/>
    <mergeCell ref="A8:F8"/>
    <mergeCell ref="A7:F7"/>
    <mergeCell ref="H67:H68"/>
    <mergeCell ref="A91:B91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79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zoomScaleSheetLayoutView="100" workbookViewId="0">
      <selection activeCell="C46" sqref="C46"/>
    </sheetView>
  </sheetViews>
  <sheetFormatPr defaultColWidth="9.140625" defaultRowHeight="13.5"/>
  <cols>
    <col min="1" max="1" width="4.85546875" style="22" customWidth="1"/>
    <col min="2" max="2" width="54.42578125" style="387" customWidth="1"/>
    <col min="3" max="3" width="15.42578125" style="18" customWidth="1"/>
    <col min="4" max="4" width="15" style="18" customWidth="1"/>
    <col min="5" max="5" width="14.42578125" style="18" customWidth="1"/>
    <col min="6" max="6" width="47.42578125" style="18" customWidth="1"/>
    <col min="7" max="7" width="9.7109375" style="17" customWidth="1"/>
    <col min="8" max="8" width="26.140625" style="17" customWidth="1"/>
    <col min="9" max="18" width="9.140625" style="17"/>
    <col min="19" max="16384" width="9.140625" style="18"/>
  </cols>
  <sheetData>
    <row r="1" spans="1:18" ht="16.5" customHeight="1">
      <c r="A1" s="472" t="s">
        <v>52</v>
      </c>
      <c r="B1" s="472"/>
      <c r="C1" s="472"/>
      <c r="D1" s="472"/>
      <c r="E1" s="472"/>
      <c r="F1" s="472"/>
    </row>
    <row r="2" spans="1:18" s="20" customFormat="1" ht="20.25">
      <c r="A2" s="460" t="str">
        <f>+'Ekamut-caxs'!A7:D7</f>
        <v xml:space="preserve">«Երևանի Տորք Անգեղ մարզամշակութային կենտրոն» ՀՈԱԿ-ի </v>
      </c>
      <c r="B2" s="460"/>
      <c r="C2" s="460"/>
      <c r="D2" s="460"/>
      <c r="E2" s="460"/>
      <c r="F2" s="46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75" t="s">
        <v>220</v>
      </c>
      <c r="B3" s="475"/>
      <c r="C3" s="475"/>
      <c r="D3" s="475"/>
      <c r="E3" s="475"/>
      <c r="F3" s="475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371" t="s">
        <v>3</v>
      </c>
      <c r="B5" s="61" t="s">
        <v>29</v>
      </c>
      <c r="C5" s="201" t="s">
        <v>194</v>
      </c>
      <c r="D5" s="201" t="s">
        <v>195</v>
      </c>
      <c r="E5" s="61" t="s">
        <v>49</v>
      </c>
      <c r="F5" s="260" t="s">
        <v>196</v>
      </c>
      <c r="G5" s="406"/>
      <c r="H5" s="405" t="s">
        <v>240</v>
      </c>
    </row>
    <row r="6" spans="1:18" s="20" customFormat="1" ht="17.25">
      <c r="A6" s="59" t="s">
        <v>7</v>
      </c>
      <c r="B6" s="60" t="s">
        <v>120</v>
      </c>
      <c r="C6" s="239">
        <f>SUM(C7:C14,C17:C19)</f>
        <v>102758.2</v>
      </c>
      <c r="D6" s="239">
        <f>SUM(D7:D14,D17:D19)</f>
        <v>118655.2</v>
      </c>
      <c r="E6" s="239">
        <f t="shared" ref="E6:E60" si="0">D6-C6</f>
        <v>15897</v>
      </c>
      <c r="F6" s="26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v>1</v>
      </c>
      <c r="B7" s="232" t="str">
        <f>+'Ekamut-caxs'!B11</f>
        <v>Սուբսիդիայից</v>
      </c>
      <c r="C7" s="229">
        <v>93131</v>
      </c>
      <c r="D7" s="230">
        <f>+'Ekamut-caxs'!D11</f>
        <v>104234.1</v>
      </c>
      <c r="E7" s="230">
        <f t="shared" si="0"/>
        <v>11103.100000000006</v>
      </c>
      <c r="F7" s="229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+A7+1</f>
        <v>2</v>
      </c>
      <c r="B8" s="232" t="str">
        <f>+'Ekamut-caxs'!B12</f>
        <v>Սուբսիդիա՝ ազգային, լարային և փողային նվագարանների ուսուցման գծով</v>
      </c>
      <c r="C8" s="229"/>
      <c r="D8" s="230">
        <f>+'Ekamut-caxs'!D12</f>
        <v>0</v>
      </c>
      <c r="E8" s="230">
        <f>D8-C8</f>
        <v>0</v>
      </c>
      <c r="F8" s="229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 t="shared" ref="A9:A13" si="1">+A8+1</f>
        <v>3</v>
      </c>
      <c r="B9" s="232" t="str">
        <f>+'Ekamut-caxs'!B13</f>
        <v xml:space="preserve">Վճարովի ծառայություններից </v>
      </c>
      <c r="C9" s="229"/>
      <c r="D9" s="230">
        <f>+'Ekamut-caxs'!D13</f>
        <v>0</v>
      </c>
      <c r="E9" s="230">
        <f>D9-C9</f>
        <v>0</v>
      </c>
      <c r="F9" s="229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 t="shared" si="1"/>
        <v>4</v>
      </c>
      <c r="B10" s="232" t="str">
        <f>+'Ekamut-caxs'!B14</f>
        <v>Սպասարկման և կոմունալ համավճարներից</v>
      </c>
      <c r="C10" s="229"/>
      <c r="D10" s="230">
        <f>+'Ekamut-caxs'!D14</f>
        <v>0</v>
      </c>
      <c r="E10" s="230">
        <f t="shared" si="0"/>
        <v>0</v>
      </c>
      <c r="F10" s="229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 t="shared" si="1"/>
        <v>5</v>
      </c>
      <c r="B11" s="232" t="str">
        <f>+'Ekamut-caxs'!B15</f>
        <v>Միջոցառումների կազմակերպումից</v>
      </c>
      <c r="C11" s="229"/>
      <c r="D11" s="230">
        <f>+'Ekamut-caxs'!D15</f>
        <v>0</v>
      </c>
      <c r="E11" s="230">
        <f t="shared" si="0"/>
        <v>0</v>
      </c>
      <c r="F11" s="229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>
      <c r="A12" s="57">
        <v>2</v>
      </c>
      <c r="B12" s="232" t="str">
        <f>+'Ekamut-caxs'!B16</f>
        <v>Ֆինանսական օգնությունից</v>
      </c>
      <c r="C12" s="229"/>
      <c r="D12" s="230">
        <f>+'Ekamut-caxs'!D16</f>
        <v>4793.8999999999996</v>
      </c>
      <c r="E12" s="230">
        <f t="shared" si="0"/>
        <v>4793.8999999999996</v>
      </c>
      <c r="F12" s="229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34.5" hidden="1">
      <c r="A13" s="57">
        <f t="shared" si="1"/>
        <v>3</v>
      </c>
      <c r="B13" s="232" t="str">
        <f>+'Ekamut-caxs'!B17</f>
        <v>Չփոխանակվող գործարքներից (դրամաշնորհից)</v>
      </c>
      <c r="C13" s="229"/>
      <c r="D13" s="230">
        <f>+'Ekamut-caxs'!D17</f>
        <v>0</v>
      </c>
      <c r="E13" s="230">
        <f t="shared" si="0"/>
        <v>0</v>
      </c>
      <c r="F13" s="229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7.25">
      <c r="A14" s="57">
        <v>3</v>
      </c>
      <c r="B14" s="232" t="str">
        <f>+'Ekamut-caxs'!B18</f>
        <v xml:space="preserve">Պայմանով ստացված ակտիվներից, այդ թվում՝  </v>
      </c>
      <c r="C14" s="229">
        <v>9627.2000000000007</v>
      </c>
      <c r="D14" s="230">
        <f>SUM(D15:D16)</f>
        <v>9627.2000000000007</v>
      </c>
      <c r="E14" s="230">
        <f t="shared" si="0"/>
        <v>0</v>
      </c>
      <c r="F14" s="229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t="18.75" customHeight="1">
      <c r="A15" s="25">
        <v>3.1</v>
      </c>
      <c r="B15" s="376" t="str">
        <f>+'Ekamut-caxs'!B19</f>
        <v xml:space="preserve">ոչ ընթացիկ </v>
      </c>
      <c r="C15" s="207">
        <v>9627.2000000000007</v>
      </c>
      <c r="D15" s="208">
        <f>+'Ekamut-caxs'!D19</f>
        <v>9627.2000000000007</v>
      </c>
      <c r="E15" s="208">
        <f t="shared" si="0"/>
        <v>0</v>
      </c>
      <c r="F15" s="209"/>
    </row>
    <row r="16" spans="1:18" ht="18.75" hidden="1" customHeight="1">
      <c r="A16" s="25">
        <v>8.1999999999999993</v>
      </c>
      <c r="B16" s="376" t="str">
        <f>+'Ekamut-caxs'!B20</f>
        <v xml:space="preserve">ընթացիկ </v>
      </c>
      <c r="C16" s="207"/>
      <c r="D16" s="208">
        <f>+'Ekamut-caxs'!D20</f>
        <v>0</v>
      </c>
      <c r="E16" s="208">
        <f t="shared" si="0"/>
        <v>0</v>
      </c>
      <c r="F16" s="209"/>
    </row>
    <row r="17" spans="1:18" s="55" customFormat="1" ht="18.75" hidden="1" customHeight="1">
      <c r="A17" s="57">
        <f>+A14+1</f>
        <v>4</v>
      </c>
      <c r="B17" s="267" t="str">
        <f>+'Ekamut-caxs'!B21</f>
        <v>Բանկի տոկոսից</v>
      </c>
      <c r="C17" s="231"/>
      <c r="D17" s="230">
        <f>+'Ekamut-caxs'!D21</f>
        <v>0</v>
      </c>
      <c r="E17" s="230">
        <f t="shared" si="0"/>
        <v>0</v>
      </c>
      <c r="F17" s="229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4" customFormat="1" ht="18.75" hidden="1" customHeight="1">
      <c r="A18" s="58">
        <f>+A17+1</f>
        <v>5</v>
      </c>
      <c r="B18" s="377">
        <f>+'Ekamut-caxs'!B22</f>
        <v>0</v>
      </c>
      <c r="C18" s="231"/>
      <c r="D18" s="229">
        <f>+'Ekamut-caxs'!D22</f>
        <v>0</v>
      </c>
      <c r="E18" s="229">
        <f>D18-C18</f>
        <v>0</v>
      </c>
      <c r="F18" s="229"/>
    </row>
    <row r="19" spans="1:18" s="54" customFormat="1" ht="18.75" hidden="1" customHeight="1">
      <c r="A19" s="58">
        <f>+A18+1</f>
        <v>6</v>
      </c>
      <c r="B19" s="377">
        <f>+'Ekamut-caxs'!B23</f>
        <v>0</v>
      </c>
      <c r="C19" s="231"/>
      <c r="D19" s="229">
        <f>+'Ekamut-caxs'!D23</f>
        <v>0</v>
      </c>
      <c r="E19" s="229">
        <f>D19-C19</f>
        <v>0</v>
      </c>
      <c r="F19" s="229"/>
      <c r="G19" s="54" t="str">
        <f>+'Ekamut-caxs'!F23</f>
        <v>նոր տողեր ավելացնել 10 և 11 տողերի միջև</v>
      </c>
    </row>
    <row r="20" spans="1:18" s="20" customFormat="1" ht="29.25" customHeight="1">
      <c r="A20" s="59" t="s">
        <v>11</v>
      </c>
      <c r="B20" s="56" t="s">
        <v>121</v>
      </c>
      <c r="C20" s="240">
        <f>SUM(C21,C24:C29,C33:C56,C58:C59)</f>
        <v>102758.15000000001</v>
      </c>
      <c r="D20" s="240">
        <f>SUM(D21,D24:D29,D33:D56,D58:D59)</f>
        <v>118655.2</v>
      </c>
      <c r="E20" s="239">
        <f t="shared" si="0"/>
        <v>15897.049999999988</v>
      </c>
      <c r="F20" s="265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55" customFormat="1" ht="30.75" customHeight="1">
      <c r="A21" s="57">
        <v>1</v>
      </c>
      <c r="B21" s="261" t="str">
        <f>+'Ekamut-caxs'!B27</f>
        <v>Աշխատավարձի գծով</v>
      </c>
      <c r="C21" s="231">
        <v>84130.6</v>
      </c>
      <c r="D21" s="233">
        <f>+'Ekamut-caxs'!D27</f>
        <v>99765.8</v>
      </c>
      <c r="E21" s="230">
        <f t="shared" si="0"/>
        <v>15635.199999999997</v>
      </c>
      <c r="F21" s="207" t="s">
        <v>261</v>
      </c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8" s="140" customFormat="1" ht="21" hidden="1" customHeight="1">
      <c r="A22" s="26">
        <v>1.1000000000000001</v>
      </c>
      <c r="B22" s="146" t="str">
        <f>+'Ekamut-caxs'!B28</f>
        <v>վճարովի ծառայության գծով</v>
      </c>
      <c r="C22" s="207"/>
      <c r="D22" s="234">
        <f>+'Ekamut-caxs'!D28</f>
        <v>0</v>
      </c>
      <c r="E22" s="208">
        <f>D22-C22</f>
        <v>0</v>
      </c>
      <c r="F22" s="20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</row>
    <row r="23" spans="1:18" s="140" customFormat="1" ht="21" hidden="1" customHeight="1">
      <c r="A23" s="26">
        <v>1.2</v>
      </c>
      <c r="B23" s="390">
        <f>+'Ekamut-caxs'!B29</f>
        <v>0</v>
      </c>
      <c r="C23" s="207"/>
      <c r="D23" s="234">
        <f>+'Ekamut-caxs'!D29</f>
        <v>0</v>
      </c>
      <c r="E23" s="208">
        <f>D23-C23</f>
        <v>0</v>
      </c>
      <c r="F23" s="20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</row>
    <row r="24" spans="1:18" s="55" customFormat="1" ht="21" customHeight="1">
      <c r="A24" s="57">
        <f>+A21+1</f>
        <v>2</v>
      </c>
      <c r="B24" s="232" t="str">
        <f>+'Ekamut-caxs'!B30</f>
        <v>Ջեռուցման գծով</v>
      </c>
      <c r="C24" s="231">
        <v>4945.5</v>
      </c>
      <c r="D24" s="233">
        <f>+'Ekamut-caxs'!D30</f>
        <v>5056.8999999999996</v>
      </c>
      <c r="E24" s="230">
        <f t="shared" si="0"/>
        <v>111.39999999999964</v>
      </c>
      <c r="F24" s="229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55" customFormat="1" ht="21" customHeight="1">
      <c r="A25" s="57">
        <f>+A24+1</f>
        <v>3</v>
      </c>
      <c r="B25" s="232" t="str">
        <f>+'Ekamut-caxs'!B31</f>
        <v>Էլեկտրաէներգիայի գծով</v>
      </c>
      <c r="C25" s="231">
        <v>2064.8000000000002</v>
      </c>
      <c r="D25" s="233">
        <f>+'Ekamut-caxs'!D31</f>
        <v>2128.4</v>
      </c>
      <c r="E25" s="230">
        <f t="shared" si="0"/>
        <v>63.599999999999909</v>
      </c>
      <c r="F25" s="229" t="s">
        <v>262</v>
      </c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55" customFormat="1" ht="21" customHeight="1">
      <c r="A26" s="57">
        <f>+A25+1</f>
        <v>4</v>
      </c>
      <c r="B26" s="232" t="str">
        <f>+'Ekamut-caxs'!B32</f>
        <v>Ջրմուղ-կոյուղու գծով</v>
      </c>
      <c r="C26" s="231">
        <v>733.3</v>
      </c>
      <c r="D26" s="233">
        <f>+'Ekamut-caxs'!D32</f>
        <v>808.3</v>
      </c>
      <c r="E26" s="230">
        <f t="shared" si="0"/>
        <v>75</v>
      </c>
      <c r="F26" s="229" t="s">
        <v>263</v>
      </c>
      <c r="G26" s="153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+A26+1</f>
        <v>5</v>
      </c>
      <c r="B27" s="232" t="str">
        <f>+'Ekamut-caxs'!B33</f>
        <v>Աղբահանության գծով</v>
      </c>
      <c r="C27" s="231">
        <v>96</v>
      </c>
      <c r="D27" s="233">
        <f>+'Ekamut-caxs'!D33</f>
        <v>96</v>
      </c>
      <c r="E27" s="230">
        <f t="shared" si="0"/>
        <v>0</v>
      </c>
      <c r="F27" s="229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+A27+1</f>
        <v>6</v>
      </c>
      <c r="B28" s="232" t="str">
        <f>+'Ekamut-caxs'!B34</f>
        <v>Ախտաբանության գծով</v>
      </c>
      <c r="C28" s="231">
        <v>48</v>
      </c>
      <c r="D28" s="233">
        <f>+'Ekamut-caxs'!D34</f>
        <v>48</v>
      </c>
      <c r="E28" s="230">
        <f t="shared" si="0"/>
        <v>0</v>
      </c>
      <c r="F28" s="229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+A28+1</f>
        <v>7</v>
      </c>
      <c r="B29" s="232" t="str">
        <f>+'Ekamut-caxs'!B35</f>
        <v>Կապի գծով, այդ թվում`</v>
      </c>
      <c r="C29" s="233">
        <f>SUM(C30:C32)</f>
        <v>118.8</v>
      </c>
      <c r="D29" s="233">
        <f>SUM(D30:D32)</f>
        <v>118.8</v>
      </c>
      <c r="E29" s="230">
        <f t="shared" si="0"/>
        <v>0</v>
      </c>
      <c r="F29" s="229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ht="21" customHeight="1">
      <c r="A30" s="25">
        <v>7.1</v>
      </c>
      <c r="B30" s="376" t="str">
        <f>+'Ekamut-caxs'!B36</f>
        <v>բաժանորդային վճար</v>
      </c>
      <c r="C30" s="207">
        <v>58.8</v>
      </c>
      <c r="D30" s="234">
        <f>+'Ekamut-caxs'!D36</f>
        <v>58.8</v>
      </c>
      <c r="E30" s="208">
        <f t="shared" si="0"/>
        <v>0</v>
      </c>
      <c r="F30" s="209"/>
    </row>
    <row r="31" spans="1:18" ht="21" hidden="1" customHeight="1">
      <c r="A31" s="25">
        <v>7.2</v>
      </c>
      <c r="B31" s="376" t="str">
        <f>+'Ekamut-caxs'!B37</f>
        <v>րոպեավճար</v>
      </c>
      <c r="C31" s="207"/>
      <c r="D31" s="234">
        <f>+'Ekamut-caxs'!D37</f>
        <v>0</v>
      </c>
      <c r="E31" s="208">
        <f t="shared" si="0"/>
        <v>0</v>
      </c>
      <c r="F31" s="209"/>
    </row>
    <row r="32" spans="1:18" ht="21" customHeight="1">
      <c r="A32" s="25">
        <v>7.2</v>
      </c>
      <c r="B32" s="376" t="str">
        <f>+'Ekamut-caxs'!B38</f>
        <v>ինտերնետ կապ</v>
      </c>
      <c r="C32" s="207">
        <v>60</v>
      </c>
      <c r="D32" s="234">
        <f>+'Ekamut-caxs'!D38</f>
        <v>60</v>
      </c>
      <c r="E32" s="208">
        <f t="shared" si="0"/>
        <v>0</v>
      </c>
      <c r="F32" s="209"/>
    </row>
    <row r="33" spans="1:18" s="55" customFormat="1" ht="21" hidden="1" customHeight="1">
      <c r="A33" s="57">
        <f>+A29+1</f>
        <v>8</v>
      </c>
      <c r="B33" s="232" t="str">
        <f>+'Ekamut-caxs'!B39</f>
        <v>Բանկային ծառայության գծով</v>
      </c>
      <c r="C33" s="231"/>
      <c r="D33" s="233">
        <f>+'Ekamut-caxs'!D39</f>
        <v>0</v>
      </c>
      <c r="E33" s="230">
        <f t="shared" si="0"/>
        <v>0</v>
      </c>
      <c r="F33" s="229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7">
        <v>8</v>
      </c>
      <c r="B34" s="232" t="str">
        <f>+'Ekamut-caxs'!B40</f>
        <v>Տնտեսական ապրանքների գծով</v>
      </c>
      <c r="C34" s="231">
        <v>400</v>
      </c>
      <c r="D34" s="233">
        <f>+'Ekamut-caxs'!D40</f>
        <v>400</v>
      </c>
      <c r="E34" s="230">
        <f t="shared" si="0"/>
        <v>0</v>
      </c>
      <c r="F34" s="229"/>
      <c r="G34" s="6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v>9</v>
      </c>
      <c r="B35" s="232" t="str">
        <f>+'Ekamut-caxs'!B41</f>
        <v>Գրասենյակային ապրանքների գծով</v>
      </c>
      <c r="C35" s="231">
        <v>98.5</v>
      </c>
      <c r="D35" s="233">
        <f>+'Ekamut-caxs'!D41</f>
        <v>100</v>
      </c>
      <c r="E35" s="230">
        <f t="shared" si="0"/>
        <v>1.5</v>
      </c>
      <c r="F35" s="229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.75" hidden="1" customHeight="1">
      <c r="A36" s="57">
        <f t="shared" ref="A36:A55" si="2">+A35+1</f>
        <v>10</v>
      </c>
      <c r="B36" s="232" t="str">
        <f>+'Ekamut-caxs'!B42</f>
        <v>Փոքրարժեք կամ արագամաշ առարկաների գծով</v>
      </c>
      <c r="C36" s="231"/>
      <c r="D36" s="233">
        <f>+'Ekamut-caxs'!D42</f>
        <v>0</v>
      </c>
      <c r="E36" s="230">
        <f t="shared" si="0"/>
        <v>0</v>
      </c>
      <c r="F36" s="229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hidden="1" customHeight="1">
      <c r="A37" s="57">
        <f t="shared" si="2"/>
        <v>11</v>
      </c>
      <c r="B37" s="232" t="str">
        <f>+'Ekamut-caxs'!B43</f>
        <v>Ուսումնական նյութերի գծով</v>
      </c>
      <c r="C37" s="231"/>
      <c r="D37" s="233">
        <f>+'Ekamut-caxs'!D43</f>
        <v>0</v>
      </c>
      <c r="E37" s="230">
        <f t="shared" si="0"/>
        <v>0</v>
      </c>
      <c r="F37" s="229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v>10</v>
      </c>
      <c r="B38" s="232" t="str">
        <f>+'Ekamut-caxs'!B44</f>
        <v>Դեղորայքի գծով</v>
      </c>
      <c r="C38" s="231">
        <v>60</v>
      </c>
      <c r="D38" s="233">
        <f>+'Ekamut-caxs'!D44</f>
        <v>60</v>
      </c>
      <c r="E38" s="230">
        <f>D38-C38</f>
        <v>0</v>
      </c>
      <c r="F38" s="229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0.25" hidden="1" customHeight="1">
      <c r="A39" s="57">
        <f t="shared" si="2"/>
        <v>11</v>
      </c>
      <c r="B39" s="232" t="str">
        <f>+'Ekamut-caxs'!B45</f>
        <v>Բուժ.ծառայության գծով</v>
      </c>
      <c r="C39" s="231"/>
      <c r="D39" s="233">
        <f>+'Ekamut-caxs'!D45</f>
        <v>0</v>
      </c>
      <c r="E39" s="230">
        <f t="shared" si="0"/>
        <v>0</v>
      </c>
      <c r="F39" s="229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 t="shared" si="2"/>
        <v>12</v>
      </c>
      <c r="B40" s="232" t="str">
        <f>+'Ekamut-caxs'!B46</f>
        <v>Ընթացիկ վերանորոգման գծով</v>
      </c>
      <c r="C40" s="229"/>
      <c r="D40" s="233">
        <f>+'Ekamut-caxs'!D46</f>
        <v>0</v>
      </c>
      <c r="E40" s="230">
        <f t="shared" si="0"/>
        <v>0</v>
      </c>
      <c r="F40" s="229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v>11</v>
      </c>
      <c r="B41" s="232" t="str">
        <f>+'Ekamut-caxs'!B47</f>
        <v>Ջեռուցման համակարգի սպասարկման գծով</v>
      </c>
      <c r="C41" s="229">
        <v>246</v>
      </c>
      <c r="D41" s="233">
        <f>+'Ekamut-caxs'!D47</f>
        <v>246</v>
      </c>
      <c r="E41" s="230">
        <f>D41-C41</f>
        <v>0</v>
      </c>
      <c r="F41" s="229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 t="shared" si="2"/>
        <v>12</v>
      </c>
      <c r="B42" s="232" t="str">
        <f>+'Ekamut-caxs'!B48</f>
        <v>Կաթսայատան սպասարկման գծով</v>
      </c>
      <c r="C42" s="229"/>
      <c r="D42" s="233">
        <f>+'Ekamut-caxs'!D48</f>
        <v>0</v>
      </c>
      <c r="E42" s="230">
        <f>D42-C42</f>
        <v>0</v>
      </c>
      <c r="F42" s="229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 t="shared" si="2"/>
        <v>13</v>
      </c>
      <c r="B43" s="232" t="str">
        <f>+'Ekamut-caxs'!B49</f>
        <v>Սպասարկման և կոմունալ համավճարների գծով</v>
      </c>
      <c r="C43" s="229"/>
      <c r="D43" s="233">
        <f>+'Ekamut-caxs'!D49</f>
        <v>0</v>
      </c>
      <c r="E43" s="230">
        <f>D43-C43</f>
        <v>0</v>
      </c>
      <c r="F43" s="229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 t="shared" si="2"/>
        <v>14</v>
      </c>
      <c r="B44" s="232" t="str">
        <f>+'Ekamut-caxs'!B50</f>
        <v>Գնումների համակարգողի ծառայության գծով</v>
      </c>
      <c r="C44" s="231"/>
      <c r="D44" s="233">
        <f>+'Ekamut-caxs'!D50</f>
        <v>0</v>
      </c>
      <c r="E44" s="230">
        <f t="shared" si="0"/>
        <v>0</v>
      </c>
      <c r="F44" s="229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35.25" customHeight="1">
      <c r="A45" s="57">
        <v>12</v>
      </c>
      <c r="B45" s="232" t="str">
        <f>+'Ekamut-caxs'!B51</f>
        <v>Համակարգիչների տեխնիկական սպասարկման գծով</v>
      </c>
      <c r="C45" s="231">
        <v>29.61</v>
      </c>
      <c r="D45" s="233">
        <f>+'Ekamut-caxs'!D51</f>
        <v>40</v>
      </c>
      <c r="E45" s="230">
        <f t="shared" si="0"/>
        <v>10.39</v>
      </c>
      <c r="F45" s="229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39" customHeight="1">
      <c r="A46" s="57">
        <v>13</v>
      </c>
      <c r="B46" s="232" t="str">
        <f>+'Ekamut-caxs'!B52</f>
        <v>Համակարգչային ծրագրի և կայքի սպասարկման գծով</v>
      </c>
      <c r="C46" s="229">
        <v>95</v>
      </c>
      <c r="D46" s="233">
        <f>+'Ekamut-caxs'!D52</f>
        <v>95</v>
      </c>
      <c r="E46" s="230">
        <f t="shared" si="0"/>
        <v>0</v>
      </c>
      <c r="F46" s="229"/>
      <c r="G46" s="6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3.25" hidden="1" customHeight="1">
      <c r="A47" s="57">
        <f t="shared" si="2"/>
        <v>14</v>
      </c>
      <c r="B47" s="232" t="str">
        <f>+'Ekamut-caxs'!B53</f>
        <v>էլ․ստորագրության գծով</v>
      </c>
      <c r="C47" s="229"/>
      <c r="D47" s="233">
        <f>+'Ekamut-caxs'!D53</f>
        <v>0</v>
      </c>
      <c r="E47" s="230">
        <f t="shared" ref="E47:E59" si="3">D47-C47</f>
        <v>0</v>
      </c>
      <c r="F47" s="229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 t="shared" si="2"/>
        <v>15</v>
      </c>
      <c r="B48" s="232" t="str">
        <f>+'Ekamut-caxs'!B54</f>
        <v>Հայտարարության գծով</v>
      </c>
      <c r="C48" s="229"/>
      <c r="D48" s="233">
        <f>+'Ekamut-caxs'!D54</f>
        <v>0</v>
      </c>
      <c r="E48" s="230">
        <f t="shared" si="3"/>
        <v>0</v>
      </c>
      <c r="F48" s="229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 t="shared" si="2"/>
        <v>16</v>
      </c>
      <c r="B49" s="232" t="str">
        <f>+'Ekamut-caxs'!B55</f>
        <v>Բաժանորդագրության գծով</v>
      </c>
      <c r="C49" s="229"/>
      <c r="D49" s="233">
        <f>+'Ekamut-caxs'!D55</f>
        <v>0</v>
      </c>
      <c r="E49" s="230">
        <f t="shared" si="3"/>
        <v>0</v>
      </c>
      <c r="F49" s="229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0.25" hidden="1" customHeight="1">
      <c r="A50" s="57">
        <f t="shared" si="2"/>
        <v>17</v>
      </c>
      <c r="B50" s="232" t="str">
        <f>+'Ekamut-caxs'!B56</f>
        <v>Վերապատրաստման գծով</v>
      </c>
      <c r="C50" s="229"/>
      <c r="D50" s="233">
        <f>+'Ekamut-caxs'!D56</f>
        <v>0</v>
      </c>
      <c r="E50" s="230">
        <f t="shared" si="3"/>
        <v>0</v>
      </c>
      <c r="F50" s="229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0.25" hidden="1" customHeight="1">
      <c r="A51" s="57">
        <f t="shared" si="2"/>
        <v>18</v>
      </c>
      <c r="B51" s="232" t="str">
        <f>+'Ekamut-caxs'!B57</f>
        <v>Միջոցառումների գծով</v>
      </c>
      <c r="C51" s="229"/>
      <c r="D51" s="233">
        <f>+'Ekamut-caxs'!D57</f>
        <v>0</v>
      </c>
      <c r="E51" s="230">
        <f>D51-C51</f>
        <v>0</v>
      </c>
      <c r="F51" s="229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customHeight="1">
      <c r="A52" s="57">
        <v>14</v>
      </c>
      <c r="B52" s="232" t="str">
        <f>+'Ekamut-caxs'!B58</f>
        <v>Հակահրդեհային սպասարկման գծով</v>
      </c>
      <c r="C52" s="229">
        <v>64.84</v>
      </c>
      <c r="D52" s="233">
        <f>+'Ekamut-caxs'!D58</f>
        <v>64.8</v>
      </c>
      <c r="E52" s="230">
        <f t="shared" si="3"/>
        <v>-4.0000000000006253E-2</v>
      </c>
      <c r="F52" s="229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hidden="1" customHeight="1">
      <c r="A53" s="57">
        <f t="shared" si="2"/>
        <v>15</v>
      </c>
      <c r="B53" s="232">
        <f>+'Ekamut-caxs'!B59</f>
        <v>0</v>
      </c>
      <c r="C53" s="229"/>
      <c r="D53" s="233">
        <f>+'Ekamut-caxs'!D59</f>
        <v>0</v>
      </c>
      <c r="E53" s="230">
        <f t="shared" si="3"/>
        <v>0</v>
      </c>
      <c r="F53" s="229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4" customFormat="1" ht="21" hidden="1" customHeight="1">
      <c r="A54" s="57">
        <f t="shared" si="2"/>
        <v>16</v>
      </c>
      <c r="B54" s="261">
        <f>+'Ekamut-caxs'!B60</f>
        <v>0</v>
      </c>
      <c r="C54" s="229"/>
      <c r="D54" s="231">
        <f>+'Ekamut-caxs'!D60</f>
        <v>0</v>
      </c>
      <c r="E54" s="229">
        <f>D54-C54</f>
        <v>0</v>
      </c>
      <c r="F54" s="229"/>
    </row>
    <row r="55" spans="1:18" s="54" customFormat="1" ht="21" hidden="1" customHeight="1">
      <c r="A55" s="57">
        <f t="shared" si="2"/>
        <v>17</v>
      </c>
      <c r="B55" s="261">
        <f>+'Ekamut-caxs'!B61</f>
        <v>0</v>
      </c>
      <c r="C55" s="229"/>
      <c r="D55" s="231">
        <f>+'Ekamut-caxs'!D61</f>
        <v>0</v>
      </c>
      <c r="E55" s="229">
        <f>D55-C55</f>
        <v>0</v>
      </c>
      <c r="F55" s="229"/>
      <c r="G55" s="54" t="str">
        <f>+'Ekamut-caxs'!F61</f>
        <v>նոր տողեր ավելացնել 29 և 30 տողերի միջև</v>
      </c>
    </row>
    <row r="56" spans="1:18" s="55" customFormat="1" ht="21" customHeight="1">
      <c r="A56" s="57">
        <v>15</v>
      </c>
      <c r="B56" s="232" t="str">
        <f>+'Ekamut-caxs'!B62</f>
        <v>Հիմնական միջոցների մաշվածության գծով, որից՝</v>
      </c>
      <c r="C56" s="229">
        <v>9627.2000000000007</v>
      </c>
      <c r="D56" s="233">
        <f>+'Ekamut-caxs'!D62</f>
        <v>9627.2000000000007</v>
      </c>
      <c r="E56" s="230">
        <f t="shared" si="3"/>
        <v>0</v>
      </c>
      <c r="F56" s="229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ht="20.25" customHeight="1">
      <c r="A57" s="26">
        <v>15.1</v>
      </c>
      <c r="B57" s="391" t="str">
        <f>+'Ekamut-caxs'!B63</f>
        <v>պայմանով (անհատույց) ստացված</v>
      </c>
      <c r="C57" s="209">
        <v>9627.2000000000007</v>
      </c>
      <c r="D57" s="234">
        <f>+'Ekamut-caxs'!D63</f>
        <v>9627.2000000000007</v>
      </c>
      <c r="E57" s="208">
        <f t="shared" si="3"/>
        <v>0</v>
      </c>
      <c r="F57" s="209"/>
      <c r="G57" s="141"/>
    </row>
    <row r="58" spans="1:18" s="55" customFormat="1" ht="21" hidden="1" customHeight="1">
      <c r="A58" s="57">
        <f>+A56+1</f>
        <v>16</v>
      </c>
      <c r="B58" s="232" t="str">
        <f>+'Ekamut-caxs'!B64</f>
        <v xml:space="preserve">Չփոխհատուցվող հարկերի գծով </v>
      </c>
      <c r="C58" s="229"/>
      <c r="D58" s="233">
        <f>+'Ekamut-caxs'!D64</f>
        <v>0</v>
      </c>
      <c r="E58" s="230">
        <f t="shared" si="3"/>
        <v>0</v>
      </c>
      <c r="F58" s="229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21" hidden="1" customHeight="1">
      <c r="A59" s="57">
        <f>+A58+1</f>
        <v>17</v>
      </c>
      <c r="B59" s="232" t="str">
        <f>+'Ekamut-caxs'!B65</f>
        <v>Այլ ծախսերի գծով</v>
      </c>
      <c r="C59" s="229"/>
      <c r="D59" s="233">
        <f>+'Ekamut-caxs'!D65</f>
        <v>0</v>
      </c>
      <c r="E59" s="230">
        <f t="shared" si="3"/>
        <v>0</v>
      </c>
      <c r="F59" s="229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31" customFormat="1" ht="17.25">
      <c r="A60" s="24"/>
      <c r="B60" s="392" t="s">
        <v>77</v>
      </c>
      <c r="C60" s="239">
        <f>C6-C20</f>
        <v>4.9999999988358468E-2</v>
      </c>
      <c r="D60" s="239">
        <f>D6-D20</f>
        <v>0</v>
      </c>
      <c r="E60" s="239">
        <f t="shared" si="0"/>
        <v>-4.9999999988358468E-2</v>
      </c>
      <c r="F60" s="265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s="31" customFormat="1" ht="45" customHeight="1">
      <c r="A61" s="32"/>
      <c r="B61" s="393"/>
      <c r="C61" s="33"/>
      <c r="D61" s="33"/>
      <c r="E61" s="33"/>
      <c r="F61" s="33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ht="24.75" customHeight="1">
      <c r="B62" s="394" t="s">
        <v>2</v>
      </c>
      <c r="C62" s="22"/>
      <c r="D62" s="474" t="str">
        <f>+'Ekamut-caxs'!D68</f>
        <v>Մ․Մակարյան</v>
      </c>
      <c r="E62" s="474"/>
      <c r="F62" s="108"/>
    </row>
    <row r="63" spans="1:18" ht="9.75" customHeight="1">
      <c r="B63" s="395"/>
      <c r="D63" s="473" t="s">
        <v>5</v>
      </c>
      <c r="E63" s="473"/>
      <c r="F63" s="259"/>
    </row>
    <row r="64" spans="1:18" ht="24.75" customHeight="1">
      <c r="B64" s="394" t="s">
        <v>6</v>
      </c>
      <c r="C64" s="22"/>
      <c r="D64" s="474" t="str">
        <f>+'Ekamut-caxs'!D70</f>
        <v>Ա․Սուջոյան</v>
      </c>
      <c r="E64" s="474"/>
      <c r="F64" s="108"/>
    </row>
    <row r="65" spans="1:6" ht="11.25" customHeight="1">
      <c r="D65" s="473" t="s">
        <v>5</v>
      </c>
      <c r="E65" s="473"/>
      <c r="F65" s="259"/>
    </row>
    <row r="66" spans="1:6" s="17" customFormat="1">
      <c r="A66" s="22"/>
      <c r="B66" s="389" t="s">
        <v>1</v>
      </c>
      <c r="C66" s="18"/>
      <c r="D66" s="18"/>
      <c r="E66" s="18"/>
      <c r="F66" s="18"/>
    </row>
    <row r="67" spans="1:6" s="17" customFormat="1">
      <c r="A67" s="101"/>
      <c r="B67" s="21"/>
    </row>
    <row r="68" spans="1:6" s="17" customFormat="1">
      <c r="A68" s="101"/>
      <c r="B68" s="21"/>
    </row>
    <row r="69" spans="1:6" s="17" customFormat="1">
      <c r="A69" s="101"/>
      <c r="B69" s="21"/>
    </row>
    <row r="70" spans="1:6" s="17" customFormat="1">
      <c r="A70" s="101"/>
      <c r="B70" s="21"/>
    </row>
    <row r="71" spans="1:6" s="17" customFormat="1">
      <c r="A71" s="101"/>
      <c r="B71" s="21"/>
    </row>
    <row r="72" spans="1:6" s="17" customFormat="1">
      <c r="A72" s="101"/>
      <c r="B72" s="21"/>
    </row>
    <row r="73" spans="1:6" s="17" customFormat="1">
      <c r="A73" s="101"/>
      <c r="B73" s="21"/>
    </row>
    <row r="74" spans="1:6" s="17" customFormat="1">
      <c r="A74" s="101"/>
      <c r="B74" s="21"/>
    </row>
    <row r="75" spans="1:6" s="17" customFormat="1">
      <c r="A75" s="101"/>
      <c r="B75" s="21"/>
    </row>
    <row r="76" spans="1:6" s="17" customFormat="1">
      <c r="A76" s="101"/>
      <c r="B76" s="21"/>
    </row>
    <row r="77" spans="1:6" s="17" customFormat="1">
      <c r="A77" s="101"/>
      <c r="B77" s="21"/>
    </row>
    <row r="78" spans="1:6" s="17" customFormat="1">
      <c r="A78" s="101"/>
      <c r="B78" s="21"/>
    </row>
    <row r="79" spans="1:6" s="17" customFormat="1">
      <c r="A79" s="101"/>
      <c r="B79" s="21"/>
    </row>
    <row r="80" spans="1:6" s="17" customFormat="1">
      <c r="A80" s="101"/>
      <c r="B80" s="21"/>
    </row>
    <row r="81" spans="1:2" s="17" customFormat="1">
      <c r="A81" s="101"/>
      <c r="B81" s="21"/>
    </row>
    <row r="82" spans="1:2" s="17" customFormat="1">
      <c r="A82" s="101"/>
      <c r="B82" s="21"/>
    </row>
    <row r="83" spans="1:2" s="17" customFormat="1">
      <c r="A83" s="101"/>
      <c r="B83" s="21"/>
    </row>
    <row r="84" spans="1:2" s="17" customFormat="1">
      <c r="A84" s="101"/>
      <c r="B84" s="21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zoomScaleSheetLayoutView="100" workbookViewId="0">
      <selection activeCell="C46" sqref="C46"/>
    </sheetView>
  </sheetViews>
  <sheetFormatPr defaultColWidth="9.140625" defaultRowHeight="13.5"/>
  <cols>
    <col min="1" max="1" width="4.85546875" style="18" customWidth="1"/>
    <col min="2" max="2" width="55.42578125" style="387" customWidth="1"/>
    <col min="3" max="3" width="16.28515625" style="18" customWidth="1"/>
    <col min="4" max="4" width="17.85546875" style="18" customWidth="1"/>
    <col min="5" max="5" width="17.28515625" style="18" customWidth="1"/>
    <col min="6" max="6" width="41.140625" style="18" customWidth="1"/>
    <col min="7" max="7" width="9.5703125" style="115" bestFit="1" customWidth="1"/>
    <col min="8" max="8" width="14.42578125" style="101" customWidth="1"/>
    <col min="9" max="13" width="9.140625" style="101"/>
    <col min="14" max="20" width="9.140625" style="109"/>
    <col min="21" max="16384" width="9.140625" style="18"/>
  </cols>
  <sheetData>
    <row r="1" spans="1:20" ht="20.25">
      <c r="A1" s="472" t="s">
        <v>78</v>
      </c>
      <c r="B1" s="472"/>
      <c r="C1" s="472"/>
      <c r="D1" s="472"/>
      <c r="E1" s="472"/>
      <c r="F1" s="472"/>
    </row>
    <row r="2" spans="1:20" s="20" customFormat="1" ht="20.25">
      <c r="A2" s="460" t="str">
        <f>+'Ekamut-caxs'!A7:D7</f>
        <v xml:space="preserve">«Երևանի Տորք Անգեղ մարզամշակութային կենտրոն» ՀՈԱԿ-ի </v>
      </c>
      <c r="B2" s="460"/>
      <c r="C2" s="460"/>
      <c r="D2" s="460"/>
      <c r="E2" s="460"/>
      <c r="F2" s="460"/>
      <c r="G2" s="97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40.15" customHeight="1">
      <c r="A3" s="475" t="s">
        <v>221</v>
      </c>
      <c r="B3" s="475"/>
      <c r="C3" s="475"/>
      <c r="D3" s="475"/>
      <c r="E3" s="475"/>
      <c r="F3" s="475"/>
      <c r="G3" s="116"/>
      <c r="H3" s="103"/>
      <c r="I3" s="103"/>
      <c r="J3" s="103"/>
      <c r="K3" s="103"/>
      <c r="L3" s="103"/>
    </row>
    <row r="4" spans="1:20" s="20" customFormat="1" ht="18" customHeight="1">
      <c r="A4" s="9"/>
      <c r="B4" s="385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7" customFormat="1" ht="68.45" customHeight="1">
      <c r="A5" s="82" t="s">
        <v>3</v>
      </c>
      <c r="B5" s="84" t="s">
        <v>29</v>
      </c>
      <c r="C5" s="201" t="s">
        <v>194</v>
      </c>
      <c r="D5" s="201" t="s">
        <v>195</v>
      </c>
      <c r="E5" s="83" t="s">
        <v>49</v>
      </c>
      <c r="F5" s="260" t="str">
        <f>+'Ekamutneri hamematakan'!F5</f>
        <v>Ծանոթություն նախատեսվող ցուցանիշների վերաբերյալ</v>
      </c>
      <c r="G5" s="17"/>
      <c r="H5" s="405" t="s">
        <v>240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20" customFormat="1" ht="41.25" customHeight="1">
      <c r="A6" s="11" t="s">
        <v>7</v>
      </c>
      <c r="B6" s="12" t="s">
        <v>30</v>
      </c>
      <c r="C6" s="210">
        <v>463.7</v>
      </c>
      <c r="D6" s="210">
        <v>857.9</v>
      </c>
      <c r="E6" s="225">
        <f t="shared" ref="E6:E63" si="0">D6-C6</f>
        <v>394.2</v>
      </c>
      <c r="F6" s="210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20" customFormat="1" ht="38.25" customHeight="1">
      <c r="A7" s="11" t="s">
        <v>11</v>
      </c>
      <c r="B7" s="12" t="s">
        <v>79</v>
      </c>
      <c r="C7" s="225">
        <f>SUM(C8:C18)</f>
        <v>94033.8</v>
      </c>
      <c r="D7" s="225">
        <f>SUM(D8:D18)</f>
        <v>109028</v>
      </c>
      <c r="E7" s="225">
        <f>D7-C7</f>
        <v>14994.199999999997</v>
      </c>
      <c r="F7" s="210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5" customFormat="1" ht="22.5" customHeight="1">
      <c r="A8" s="57">
        <v>1</v>
      </c>
      <c r="B8" s="375" t="str">
        <f>+'Dramakan hosqer'!B14</f>
        <v>Սուբսիդիայից</v>
      </c>
      <c r="C8" s="222">
        <v>93587.8</v>
      </c>
      <c r="D8" s="223">
        <f>+'Dramakan hosqer'!F14</f>
        <v>104234.1</v>
      </c>
      <c r="E8" s="223">
        <f>D8-C8</f>
        <v>10646.300000000003</v>
      </c>
      <c r="F8" s="222"/>
      <c r="G8" s="96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5" customFormat="1" ht="38.25" hidden="1" customHeight="1">
      <c r="A9" s="57">
        <f>+A8+1</f>
        <v>2</v>
      </c>
      <c r="B9" s="375" t="str">
        <f>+'Dramakan hosqer'!B15</f>
        <v>Սուբսիդիա՝ ազգային, լարային և փողային նվագարանների ուսուցման գծով</v>
      </c>
      <c r="C9" s="222"/>
      <c r="D9" s="223">
        <f>+'Dramakan hosqer'!F15</f>
        <v>0</v>
      </c>
      <c r="E9" s="223">
        <f>D9-C9</f>
        <v>0</v>
      </c>
      <c r="F9" s="222"/>
      <c r="G9" s="96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s="55" customFormat="1" ht="17.25" hidden="1" customHeight="1">
      <c r="A10" s="57">
        <f t="shared" ref="A10:A18" si="1">+A9+1</f>
        <v>3</v>
      </c>
      <c r="B10" s="375" t="str">
        <f>+'Dramakan hosqer'!B16</f>
        <v xml:space="preserve">Վճարովի ծառայություններից </v>
      </c>
      <c r="C10" s="222"/>
      <c r="D10" s="223">
        <f>+'Dramakan hosqer'!F16</f>
        <v>0</v>
      </c>
      <c r="E10" s="223">
        <f t="shared" si="0"/>
        <v>0</v>
      </c>
      <c r="F10" s="222"/>
      <c r="G10" s="96"/>
      <c r="H10" s="105"/>
      <c r="I10" s="105"/>
      <c r="J10" s="105"/>
      <c r="K10" s="105"/>
      <c r="L10" s="105"/>
      <c r="M10" s="105"/>
      <c r="N10" s="112"/>
      <c r="O10" s="112"/>
      <c r="P10" s="112"/>
      <c r="Q10" s="112"/>
      <c r="R10" s="112"/>
      <c r="S10" s="112"/>
      <c r="T10" s="112"/>
    </row>
    <row r="11" spans="1:20" s="55" customFormat="1" ht="17.25" hidden="1" customHeight="1">
      <c r="A11" s="57">
        <f t="shared" si="1"/>
        <v>4</v>
      </c>
      <c r="B11" s="375" t="str">
        <f>+'Dramakan hosqer'!B17</f>
        <v>Սպասարկման և կոմունալ համավճարներից</v>
      </c>
      <c r="C11" s="222"/>
      <c r="D11" s="223">
        <f>+'Dramakan hosqer'!F17</f>
        <v>0</v>
      </c>
      <c r="E11" s="223">
        <f t="shared" si="0"/>
        <v>0</v>
      </c>
      <c r="F11" s="222"/>
      <c r="G11" s="96"/>
      <c r="H11" s="105"/>
      <c r="I11" s="105"/>
      <c r="J11" s="105"/>
      <c r="K11" s="105"/>
      <c r="L11" s="105"/>
      <c r="M11" s="105"/>
      <c r="N11" s="112"/>
      <c r="O11" s="112"/>
      <c r="P11" s="112"/>
      <c r="Q11" s="112"/>
      <c r="R11" s="112"/>
      <c r="S11" s="112"/>
      <c r="T11" s="112"/>
    </row>
    <row r="12" spans="1:20" s="55" customFormat="1" ht="17.25" hidden="1" customHeight="1">
      <c r="A12" s="57">
        <f t="shared" si="1"/>
        <v>5</v>
      </c>
      <c r="B12" s="375" t="str">
        <f>+'Dramakan hosqer'!B18</f>
        <v>Միջոցառումների կազմակերպումից</v>
      </c>
      <c r="C12" s="222"/>
      <c r="D12" s="223">
        <f>+'Dramakan hosqer'!F18</f>
        <v>0</v>
      </c>
      <c r="E12" s="223">
        <f t="shared" si="0"/>
        <v>0</v>
      </c>
      <c r="F12" s="222"/>
      <c r="G12" s="96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s="55" customFormat="1" ht="17.25" customHeight="1">
      <c r="A13" s="57">
        <v>2</v>
      </c>
      <c r="B13" s="375" t="str">
        <f>+'Dramakan hosqer'!B19</f>
        <v>Ֆինանսական օգնությունից</v>
      </c>
      <c r="C13" s="222"/>
      <c r="D13" s="223">
        <f>+'Dramakan hosqer'!F19</f>
        <v>4793.8999999999996</v>
      </c>
      <c r="E13" s="223">
        <f t="shared" si="0"/>
        <v>4793.8999999999996</v>
      </c>
      <c r="F13" s="222"/>
      <c r="G13" s="96"/>
      <c r="H13" s="105"/>
      <c r="I13" s="105"/>
      <c r="J13" s="105"/>
      <c r="K13" s="105"/>
      <c r="L13" s="105"/>
      <c r="M13" s="105"/>
      <c r="N13" s="112"/>
      <c r="O13" s="112"/>
      <c r="P13" s="112"/>
      <c r="Q13" s="112"/>
      <c r="R13" s="112"/>
      <c r="S13" s="112"/>
      <c r="T13" s="112"/>
    </row>
    <row r="14" spans="1:20" s="55" customFormat="1" ht="17.25" customHeight="1">
      <c r="A14" s="57">
        <f t="shared" si="1"/>
        <v>3</v>
      </c>
      <c r="B14" s="375" t="str">
        <f>+'Dramakan hosqer'!B20</f>
        <v>Չփոխանակվող գործարքներից (դրամաշնորհից)</v>
      </c>
      <c r="C14" s="222">
        <v>446</v>
      </c>
      <c r="D14" s="223">
        <f>+'Dramakan hosqer'!F20</f>
        <v>0</v>
      </c>
      <c r="E14" s="223">
        <f t="shared" si="0"/>
        <v>-446</v>
      </c>
      <c r="F14" s="222"/>
      <c r="G14" s="96"/>
      <c r="H14" s="105"/>
      <c r="I14" s="105"/>
      <c r="J14" s="105"/>
      <c r="K14" s="105"/>
      <c r="L14" s="105"/>
      <c r="M14" s="105"/>
      <c r="N14" s="112"/>
      <c r="O14" s="112"/>
      <c r="P14" s="112"/>
      <c r="Q14" s="112"/>
      <c r="R14" s="112"/>
      <c r="S14" s="112"/>
      <c r="T14" s="112"/>
    </row>
    <row r="15" spans="1:20" s="55" customFormat="1" ht="17.25" hidden="1" customHeight="1">
      <c r="A15" s="57">
        <f t="shared" si="1"/>
        <v>4</v>
      </c>
      <c r="B15" s="375" t="str">
        <f>+'Dramakan hosqer'!B21</f>
        <v>Դեբիտորական պարտքերից</v>
      </c>
      <c r="C15" s="222"/>
      <c r="D15" s="223">
        <f>+'Dramakan hosqer'!F21</f>
        <v>0</v>
      </c>
      <c r="E15" s="223">
        <f t="shared" si="0"/>
        <v>0</v>
      </c>
      <c r="F15" s="222"/>
      <c r="G15" s="96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5" customFormat="1" ht="17.25" hidden="1" customHeight="1">
      <c r="A16" s="57">
        <f t="shared" si="1"/>
        <v>5</v>
      </c>
      <c r="B16" s="375" t="str">
        <f>+'Dramakan hosqer'!B22</f>
        <v>Բանկի տոկոսից</v>
      </c>
      <c r="C16" s="222"/>
      <c r="D16" s="223">
        <f>+'Dramakan hosqer'!F22</f>
        <v>0</v>
      </c>
      <c r="E16" s="223">
        <f>D16-C16</f>
        <v>0</v>
      </c>
      <c r="F16" s="222"/>
      <c r="G16" s="96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4" customFormat="1" ht="17.25" hidden="1" customHeight="1">
      <c r="A17" s="57">
        <f t="shared" si="1"/>
        <v>6</v>
      </c>
      <c r="B17" s="375">
        <f>+'Dramakan hosqer'!B23</f>
        <v>0</v>
      </c>
      <c r="C17" s="222"/>
      <c r="D17" s="222">
        <f>+'Dramakan hosqer'!F23</f>
        <v>0</v>
      </c>
      <c r="E17" s="222">
        <f>D17-C17</f>
        <v>0</v>
      </c>
      <c r="F17" s="222"/>
      <c r="G17" s="96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4" customFormat="1" ht="17.25" hidden="1" customHeight="1">
      <c r="A18" s="57">
        <f t="shared" si="1"/>
        <v>7</v>
      </c>
      <c r="B18" s="375">
        <f>+'Dramakan hosqer'!B24</f>
        <v>0</v>
      </c>
      <c r="C18" s="222"/>
      <c r="D18" s="222">
        <f>+'Dramakan hosqer'!F24</f>
        <v>0</v>
      </c>
      <c r="E18" s="222">
        <f>D18-C18</f>
        <v>0</v>
      </c>
      <c r="F18" s="222"/>
      <c r="G18" s="363" t="s">
        <v>215</v>
      </c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20" customFormat="1" ht="36" customHeight="1">
      <c r="A19" s="11" t="s">
        <v>32</v>
      </c>
      <c r="B19" s="12" t="s">
        <v>80</v>
      </c>
      <c r="C19" s="225">
        <f>+C20+C62+C75</f>
        <v>93639.6</v>
      </c>
      <c r="D19" s="225">
        <f>+D20+D62+D75</f>
        <v>109885.9</v>
      </c>
      <c r="E19" s="225">
        <f t="shared" si="0"/>
        <v>16246.299999999988</v>
      </c>
      <c r="F19" s="210"/>
      <c r="G19" s="369"/>
      <c r="H19" s="102"/>
      <c r="I19" s="102"/>
      <c r="J19" s="102"/>
      <c r="K19" s="102"/>
      <c r="L19" s="102"/>
      <c r="M19" s="102"/>
      <c r="N19" s="110"/>
      <c r="O19" s="110"/>
      <c r="P19" s="110"/>
      <c r="Q19" s="110"/>
      <c r="R19" s="110"/>
      <c r="S19" s="110"/>
      <c r="T19" s="110"/>
    </row>
    <row r="20" spans="1:20" s="20" customFormat="1" ht="21" customHeight="1">
      <c r="A20" s="14" t="s">
        <v>53</v>
      </c>
      <c r="B20" s="12" t="s">
        <v>56</v>
      </c>
      <c r="C20" s="225">
        <f>SUM(C21,C24:C29,C33:C56,C60:C61)</f>
        <v>93193.600000000006</v>
      </c>
      <c r="D20" s="225">
        <f>SUM(D21,D24:D29,D33:D56,D60:D61)</f>
        <v>109028</v>
      </c>
      <c r="E20" s="225">
        <f t="shared" si="0"/>
        <v>15834.399999999994</v>
      </c>
      <c r="F20" s="210"/>
      <c r="G20" s="117"/>
      <c r="H20" s="102"/>
      <c r="I20" s="102"/>
      <c r="J20" s="102"/>
      <c r="K20" s="102"/>
      <c r="L20" s="102"/>
      <c r="M20" s="102"/>
      <c r="N20" s="110"/>
      <c r="O20" s="110"/>
      <c r="P20" s="110"/>
      <c r="Q20" s="110"/>
      <c r="R20" s="110"/>
      <c r="S20" s="110"/>
      <c r="T20" s="110"/>
    </row>
    <row r="21" spans="1:20" s="55" customFormat="1" ht="36.75" customHeight="1">
      <c r="A21" s="57">
        <v>1</v>
      </c>
      <c r="B21" s="261" t="str">
        <f>+'Dramakan hosqer'!B27</f>
        <v>Աշխատավարձի գծով</v>
      </c>
      <c r="C21" s="222">
        <v>84335.9</v>
      </c>
      <c r="D21" s="223">
        <f>+'Dramakan hosqer'!F27</f>
        <v>99765.8</v>
      </c>
      <c r="E21" s="223">
        <f t="shared" si="0"/>
        <v>15429.900000000009</v>
      </c>
      <c r="F21" s="207" t="s">
        <v>261</v>
      </c>
      <c r="G21" s="96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ht="17.25" hidden="1" customHeight="1">
      <c r="A22" s="25">
        <v>1.1000000000000001</v>
      </c>
      <c r="B22" s="376" t="str">
        <f>+'Dramakan hosqer'!B28</f>
        <v>վճարովի ծառայության գծով</v>
      </c>
      <c r="C22" s="211"/>
      <c r="D22" s="228">
        <f>+'Dramakan hosqer'!F28</f>
        <v>0</v>
      </c>
      <c r="E22" s="228">
        <f t="shared" si="0"/>
        <v>0</v>
      </c>
      <c r="F22" s="211"/>
    </row>
    <row r="23" spans="1:20" ht="18" hidden="1" customHeight="1">
      <c r="A23" s="25">
        <v>1.2</v>
      </c>
      <c r="B23" s="378">
        <f>+'Dramakan hosqer'!B29</f>
        <v>0</v>
      </c>
      <c r="C23" s="211"/>
      <c r="D23" s="228">
        <f>+'Dramakan hosqer'!F29</f>
        <v>0</v>
      </c>
      <c r="E23" s="228">
        <f t="shared" si="0"/>
        <v>0</v>
      </c>
      <c r="F23" s="211"/>
    </row>
    <row r="24" spans="1:20" s="55" customFormat="1" ht="18" customHeight="1">
      <c r="A24" s="57">
        <f>+A21+1</f>
        <v>2</v>
      </c>
      <c r="B24" s="232" t="str">
        <f>+'Dramakan hosqer'!B30</f>
        <v>Ջեռուցման գծով</v>
      </c>
      <c r="C24" s="222">
        <v>4829.1000000000004</v>
      </c>
      <c r="D24" s="223">
        <f>+'Dramakan hosqer'!F30</f>
        <v>5056.8999999999996</v>
      </c>
      <c r="E24" s="223">
        <f t="shared" si="0"/>
        <v>227.79999999999927</v>
      </c>
      <c r="F24" s="222"/>
      <c r="G24" s="96"/>
      <c r="H24" s="105"/>
      <c r="I24" s="105"/>
      <c r="J24" s="105"/>
      <c r="K24" s="105"/>
      <c r="L24" s="105"/>
      <c r="M24" s="105"/>
      <c r="N24" s="112"/>
      <c r="O24" s="112"/>
      <c r="P24" s="112"/>
      <c r="Q24" s="112"/>
      <c r="R24" s="112"/>
      <c r="S24" s="112"/>
      <c r="T24" s="112"/>
    </row>
    <row r="25" spans="1:20" s="55" customFormat="1" ht="18" customHeight="1">
      <c r="A25" s="57">
        <f>+A24+1</f>
        <v>3</v>
      </c>
      <c r="B25" s="232" t="str">
        <f>+'Dramakan hosqer'!B31</f>
        <v>Էլեկտրաէներգիայի գծով</v>
      </c>
      <c r="C25" s="222">
        <v>2041.5</v>
      </c>
      <c r="D25" s="223">
        <f>+'Dramakan hosqer'!F31</f>
        <v>2128.4</v>
      </c>
      <c r="E25" s="223">
        <f t="shared" si="0"/>
        <v>86.900000000000091</v>
      </c>
      <c r="F25" s="207" t="s">
        <v>262</v>
      </c>
      <c r="G25" s="96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s="55" customFormat="1" ht="18" customHeight="1">
      <c r="A26" s="57">
        <f>+A25+1</f>
        <v>4</v>
      </c>
      <c r="B26" s="232" t="str">
        <f>+'Dramakan hosqer'!B32</f>
        <v>Ջրմուղ-կոյուղու գծով</v>
      </c>
      <c r="C26" s="222">
        <v>730.5</v>
      </c>
      <c r="D26" s="223">
        <f>+'Dramakan hosqer'!F32</f>
        <v>808.3</v>
      </c>
      <c r="E26" s="223">
        <f t="shared" si="0"/>
        <v>77.799999999999955</v>
      </c>
      <c r="F26" s="229" t="s">
        <v>263</v>
      </c>
      <c r="G26" s="96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 s="55" customFormat="1" ht="18" customHeight="1">
      <c r="A27" s="57">
        <f>+A26+1</f>
        <v>5</v>
      </c>
      <c r="B27" s="232" t="str">
        <f>+'Dramakan hosqer'!B33</f>
        <v>Աղբահանության գծով</v>
      </c>
      <c r="C27" s="222">
        <v>96</v>
      </c>
      <c r="D27" s="223">
        <f>+'Dramakan hosqer'!F33</f>
        <v>96</v>
      </c>
      <c r="E27" s="223">
        <f t="shared" si="0"/>
        <v>0</v>
      </c>
      <c r="F27" s="222"/>
      <c r="G27" s="96"/>
      <c r="H27" s="105"/>
      <c r="I27" s="105"/>
      <c r="J27" s="105"/>
      <c r="K27" s="105"/>
      <c r="L27" s="105"/>
      <c r="M27" s="105"/>
      <c r="N27" s="112"/>
      <c r="O27" s="112"/>
      <c r="P27" s="112"/>
      <c r="Q27" s="112"/>
      <c r="R27" s="112"/>
      <c r="S27" s="112"/>
      <c r="T27" s="112"/>
    </row>
    <row r="28" spans="1:20" s="55" customFormat="1" ht="16.5" customHeight="1">
      <c r="A28" s="57">
        <f>+A27+1</f>
        <v>6</v>
      </c>
      <c r="B28" s="232" t="str">
        <f>+'Dramakan hosqer'!B34</f>
        <v>Ախտաբանության գծով</v>
      </c>
      <c r="C28" s="222">
        <v>48</v>
      </c>
      <c r="D28" s="223">
        <f>+'Dramakan hosqer'!F34</f>
        <v>48</v>
      </c>
      <c r="E28" s="223">
        <f t="shared" si="0"/>
        <v>0</v>
      </c>
      <c r="F28" s="222"/>
      <c r="G28" s="118"/>
      <c r="H28" s="106"/>
      <c r="I28" s="106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5" customFormat="1" ht="17.25">
      <c r="A29" s="57">
        <f>+A28+1</f>
        <v>7</v>
      </c>
      <c r="B29" s="232" t="str">
        <f>+'Dramakan hosqer'!B35</f>
        <v>Կապի գծով, այդ թվում`</v>
      </c>
      <c r="C29" s="223">
        <f>SUM(C30:C32)</f>
        <v>118.8</v>
      </c>
      <c r="D29" s="223">
        <f>SUM(D30:D32)</f>
        <v>118.8</v>
      </c>
      <c r="E29" s="223">
        <f t="shared" si="0"/>
        <v>0</v>
      </c>
      <c r="F29" s="222"/>
      <c r="G29" s="96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ht="18" customHeight="1">
      <c r="A30" s="25">
        <v>7.1</v>
      </c>
      <c r="B30" s="376" t="str">
        <f>+'Dramakan hosqer'!B36</f>
        <v>բաժանորդային վճար</v>
      </c>
      <c r="C30" s="211">
        <v>58.8</v>
      </c>
      <c r="D30" s="228">
        <f>+'Dramakan hosqer'!F36</f>
        <v>58.8</v>
      </c>
      <c r="E30" s="228">
        <f t="shared" si="0"/>
        <v>0</v>
      </c>
      <c r="F30" s="211"/>
    </row>
    <row r="31" spans="1:20" s="31" customFormat="1" ht="18" hidden="1" customHeight="1">
      <c r="A31" s="25">
        <v>7.2</v>
      </c>
      <c r="B31" s="376" t="str">
        <f>+'Dramakan hosqer'!B37</f>
        <v>րոպեավճար</v>
      </c>
      <c r="C31" s="211"/>
      <c r="D31" s="228">
        <f>+'Dramakan hosqer'!F37</f>
        <v>0</v>
      </c>
      <c r="E31" s="228">
        <f t="shared" si="0"/>
        <v>0</v>
      </c>
      <c r="F31" s="211"/>
      <c r="G31" s="119"/>
      <c r="H31" s="107"/>
      <c r="I31" s="107"/>
      <c r="J31" s="107"/>
      <c r="K31" s="107"/>
      <c r="L31" s="107"/>
      <c r="M31" s="107"/>
      <c r="N31" s="113"/>
      <c r="O31" s="113"/>
      <c r="P31" s="113"/>
      <c r="Q31" s="113"/>
      <c r="R31" s="113"/>
      <c r="S31" s="113"/>
      <c r="T31" s="113"/>
    </row>
    <row r="32" spans="1:20" ht="18" customHeight="1">
      <c r="A32" s="25">
        <v>7.2</v>
      </c>
      <c r="B32" s="376" t="str">
        <f>+'Dramakan hosqer'!B38</f>
        <v>ինտերնետ կապ</v>
      </c>
      <c r="C32" s="211">
        <v>60</v>
      </c>
      <c r="D32" s="228">
        <f>+'Dramakan hosqer'!F38</f>
        <v>60</v>
      </c>
      <c r="E32" s="228">
        <f t="shared" si="0"/>
        <v>0</v>
      </c>
      <c r="F32" s="211"/>
      <c r="I32" s="121"/>
    </row>
    <row r="33" spans="1:20" s="55" customFormat="1" ht="18" hidden="1" customHeight="1">
      <c r="A33" s="57">
        <f>+A29+1</f>
        <v>8</v>
      </c>
      <c r="B33" s="232" t="str">
        <f>+'Dramakan hosqer'!B39</f>
        <v>Բանկային ծառայության գծով</v>
      </c>
      <c r="C33" s="222"/>
      <c r="D33" s="223">
        <f>+'Dramakan hosqer'!F39</f>
        <v>0</v>
      </c>
      <c r="E33" s="223">
        <f t="shared" si="0"/>
        <v>0</v>
      </c>
      <c r="F33" s="222"/>
      <c r="G33" s="96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5" customFormat="1" ht="18" customHeight="1">
      <c r="A34" s="57">
        <v>8</v>
      </c>
      <c r="B34" s="232" t="str">
        <f>+'Dramakan hosqer'!B40</f>
        <v>Տնտեսական ապրանքների գծով</v>
      </c>
      <c r="C34" s="222">
        <v>399.9</v>
      </c>
      <c r="D34" s="223">
        <f>+'Dramakan hosqer'!F40</f>
        <v>400</v>
      </c>
      <c r="E34" s="223">
        <f t="shared" si="0"/>
        <v>0.10000000000002274</v>
      </c>
      <c r="F34" s="222"/>
      <c r="G34" s="6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5" customFormat="1" ht="18" customHeight="1">
      <c r="A35" s="57">
        <v>9</v>
      </c>
      <c r="B35" s="232" t="str">
        <f>+'Dramakan hosqer'!B41</f>
        <v>Գրասենյակային ապրանքների գծով</v>
      </c>
      <c r="C35" s="222">
        <v>98.5</v>
      </c>
      <c r="D35" s="223">
        <f>+'Dramakan hosqer'!F41</f>
        <v>100</v>
      </c>
      <c r="E35" s="223">
        <f t="shared" si="0"/>
        <v>1.5</v>
      </c>
      <c r="F35" s="222"/>
      <c r="G35" s="96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 s="55" customFormat="1" ht="17.25" hidden="1">
      <c r="A36" s="57">
        <f t="shared" ref="A36:A56" si="2">+A35+1</f>
        <v>10</v>
      </c>
      <c r="B36" s="232" t="str">
        <f>+'Dramakan hosqer'!B42</f>
        <v>Փոքրարժեք կամ արագամաշ առարկաների գծով</v>
      </c>
      <c r="C36" s="222"/>
      <c r="D36" s="223">
        <f>+'Dramakan hosqer'!F42</f>
        <v>0</v>
      </c>
      <c r="E36" s="223">
        <f t="shared" si="0"/>
        <v>0</v>
      </c>
      <c r="F36" s="222"/>
      <c r="G36" s="96"/>
      <c r="H36" s="105"/>
      <c r="I36" s="105"/>
      <c r="J36" s="105"/>
      <c r="K36" s="105"/>
      <c r="L36" s="105"/>
      <c r="M36" s="105"/>
      <c r="N36" s="112"/>
      <c r="O36" s="112"/>
      <c r="P36" s="112"/>
      <c r="Q36" s="112"/>
      <c r="R36" s="112"/>
      <c r="S36" s="112"/>
      <c r="T36" s="112"/>
    </row>
    <row r="37" spans="1:20" s="55" customFormat="1" ht="18" hidden="1" customHeight="1">
      <c r="A37" s="57">
        <f t="shared" si="2"/>
        <v>11</v>
      </c>
      <c r="B37" s="232" t="str">
        <f>+'Dramakan hosqer'!B43</f>
        <v>Ուսումնական նյութերի գծով</v>
      </c>
      <c r="C37" s="222"/>
      <c r="D37" s="223">
        <f>+'Dramakan hosqer'!F43</f>
        <v>0</v>
      </c>
      <c r="E37" s="223">
        <f t="shared" si="0"/>
        <v>0</v>
      </c>
      <c r="F37" s="222"/>
      <c r="G37" s="96"/>
      <c r="H37" s="105"/>
      <c r="I37" s="105"/>
      <c r="J37" s="105"/>
      <c r="K37" s="105"/>
      <c r="L37" s="105"/>
      <c r="M37" s="105"/>
      <c r="N37" s="112"/>
      <c r="O37" s="112"/>
      <c r="P37" s="112"/>
      <c r="Q37" s="112"/>
      <c r="R37" s="112"/>
      <c r="S37" s="112"/>
      <c r="T37" s="112"/>
    </row>
    <row r="38" spans="1:20" s="55" customFormat="1" ht="18" customHeight="1">
      <c r="A38" s="57">
        <f t="shared" si="2"/>
        <v>12</v>
      </c>
      <c r="B38" s="232" t="str">
        <f>+'Dramakan hosqer'!B44</f>
        <v>Դեղորայքի գծով</v>
      </c>
      <c r="C38" s="222">
        <v>60</v>
      </c>
      <c r="D38" s="223">
        <f>+'Dramakan hosqer'!F44</f>
        <v>60</v>
      </c>
      <c r="E38" s="223">
        <f t="shared" si="0"/>
        <v>0</v>
      </c>
      <c r="F38" s="222"/>
      <c r="G38" s="96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5" customFormat="1" ht="18" hidden="1" customHeight="1">
      <c r="A39" s="57">
        <f t="shared" si="2"/>
        <v>13</v>
      </c>
      <c r="B39" s="232" t="str">
        <f>+'Dramakan hosqer'!B45</f>
        <v>Բուժ.ծառայության գծով</v>
      </c>
      <c r="C39" s="222"/>
      <c r="D39" s="223">
        <f>+'Dramakan hosqer'!F45</f>
        <v>0</v>
      </c>
      <c r="E39" s="223">
        <f t="shared" si="0"/>
        <v>0</v>
      </c>
      <c r="F39" s="222"/>
      <c r="G39" s="9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5" customFormat="1" ht="18" hidden="1" customHeight="1">
      <c r="A40" s="57">
        <f t="shared" si="2"/>
        <v>14</v>
      </c>
      <c r="B40" s="232" t="str">
        <f>+'Dramakan hosqer'!B46</f>
        <v>Ընթացիկ վերանորոգման գծով</v>
      </c>
      <c r="C40" s="222"/>
      <c r="D40" s="223">
        <f>+'Dramakan hosqer'!F46</f>
        <v>0</v>
      </c>
      <c r="E40" s="223">
        <f t="shared" si="0"/>
        <v>0</v>
      </c>
      <c r="F40" s="222"/>
      <c r="G40" s="9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5" customFormat="1" ht="18" customHeight="1">
      <c r="A41" s="57">
        <v>10</v>
      </c>
      <c r="B41" s="232" t="str">
        <f>+'Dramakan hosqer'!B47</f>
        <v>Ջեռուցման համակարգի սպասարկման գծով</v>
      </c>
      <c r="C41" s="222">
        <v>246</v>
      </c>
      <c r="D41" s="223">
        <f>+'Dramakan hosqer'!F47</f>
        <v>246</v>
      </c>
      <c r="E41" s="223">
        <f t="shared" si="0"/>
        <v>0</v>
      </c>
      <c r="F41" s="222"/>
      <c r="G41" s="96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5" customFormat="1" ht="18" hidden="1" customHeight="1">
      <c r="A42" s="57">
        <f t="shared" si="2"/>
        <v>11</v>
      </c>
      <c r="B42" s="232" t="str">
        <f>+'Dramakan hosqer'!B48</f>
        <v>Կաթսայատան սպասարկման գծով</v>
      </c>
      <c r="C42" s="222"/>
      <c r="D42" s="223">
        <f>+'Dramakan hosqer'!F48</f>
        <v>0</v>
      </c>
      <c r="E42" s="223">
        <f t="shared" si="0"/>
        <v>0</v>
      </c>
      <c r="F42" s="222"/>
      <c r="G42" s="96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5" customFormat="1" ht="18" hidden="1" customHeight="1">
      <c r="A43" s="57">
        <f t="shared" si="2"/>
        <v>12</v>
      </c>
      <c r="B43" s="232" t="str">
        <f>+'Dramakan hosqer'!B49</f>
        <v>Սպասարկման և կոմունալ համավճարների գծով</v>
      </c>
      <c r="C43" s="222"/>
      <c r="D43" s="223">
        <f>+'Dramakan hosqer'!F49</f>
        <v>0</v>
      </c>
      <c r="E43" s="223">
        <f t="shared" si="0"/>
        <v>0</v>
      </c>
      <c r="F43" s="222"/>
      <c r="G43" s="96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5" customFormat="1" ht="18" hidden="1" customHeight="1">
      <c r="A44" s="57">
        <f t="shared" si="2"/>
        <v>13</v>
      </c>
      <c r="B44" s="232" t="str">
        <f>+'Dramakan hosqer'!B50</f>
        <v>Գնումների համակարգողի ծառայության գծով</v>
      </c>
      <c r="C44" s="222"/>
      <c r="D44" s="223">
        <f>+'Dramakan hosqer'!F50</f>
        <v>0</v>
      </c>
      <c r="E44" s="223">
        <f t="shared" si="0"/>
        <v>0</v>
      </c>
      <c r="F44" s="222"/>
      <c r="G44" s="96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5" customFormat="1" ht="38.25" customHeight="1">
      <c r="A45" s="57">
        <v>11</v>
      </c>
      <c r="B45" s="232" t="str">
        <f>+'Dramakan hosqer'!B51</f>
        <v>Համակարգիչների տեխնիկական սպասարկման գծով</v>
      </c>
      <c r="C45" s="222">
        <v>29.6</v>
      </c>
      <c r="D45" s="223">
        <f>+'Dramakan hosqer'!F51</f>
        <v>40</v>
      </c>
      <c r="E45" s="223">
        <f t="shared" si="0"/>
        <v>10.399999999999999</v>
      </c>
      <c r="F45" s="222"/>
      <c r="G45" s="96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5" customFormat="1" ht="36.75" customHeight="1">
      <c r="A46" s="57">
        <v>12</v>
      </c>
      <c r="B46" s="232" t="str">
        <f>+'Dramakan hosqer'!B52</f>
        <v>Համակարգչային ծրագրի և կայքի սպասարկման գծով</v>
      </c>
      <c r="C46" s="222">
        <v>95</v>
      </c>
      <c r="D46" s="223">
        <f>+'Dramakan hosqer'!F52</f>
        <v>95</v>
      </c>
      <c r="E46" s="223">
        <f t="shared" si="0"/>
        <v>0</v>
      </c>
      <c r="F46" s="222"/>
      <c r="G46" s="6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5" customFormat="1" ht="18" hidden="1" customHeight="1">
      <c r="A47" s="57">
        <f t="shared" si="2"/>
        <v>13</v>
      </c>
      <c r="B47" s="232" t="str">
        <f>+'Dramakan hosqer'!B53</f>
        <v>էլ․ստորագրության գծով</v>
      </c>
      <c r="C47" s="222"/>
      <c r="D47" s="223">
        <f>+'Dramakan hosqer'!F53</f>
        <v>0</v>
      </c>
      <c r="E47" s="223">
        <f t="shared" si="0"/>
        <v>0</v>
      </c>
      <c r="F47" s="222"/>
      <c r="G47" s="96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5" customFormat="1" ht="18" hidden="1" customHeight="1">
      <c r="A48" s="57">
        <f t="shared" si="2"/>
        <v>14</v>
      </c>
      <c r="B48" s="232" t="str">
        <f>+'Dramakan hosqer'!B54</f>
        <v>Հայտարարության գծով</v>
      </c>
      <c r="C48" s="222"/>
      <c r="D48" s="223">
        <f>+'Dramakan hosqer'!F54</f>
        <v>0</v>
      </c>
      <c r="E48" s="223">
        <f t="shared" si="0"/>
        <v>0</v>
      </c>
      <c r="F48" s="222"/>
      <c r="G48" s="96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5" customFormat="1" ht="18" hidden="1" customHeight="1">
      <c r="A49" s="57">
        <f t="shared" si="2"/>
        <v>15</v>
      </c>
      <c r="B49" s="232" t="str">
        <f>+'Dramakan hosqer'!B55</f>
        <v>Բաժանորդագրության գծով</v>
      </c>
      <c r="C49" s="222"/>
      <c r="D49" s="223">
        <f>+'Dramakan hosqer'!F55</f>
        <v>0</v>
      </c>
      <c r="E49" s="223">
        <f t="shared" si="0"/>
        <v>0</v>
      </c>
      <c r="F49" s="222"/>
      <c r="G49" s="96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5" customFormat="1" ht="18" hidden="1" customHeight="1">
      <c r="A50" s="57">
        <f t="shared" si="2"/>
        <v>16</v>
      </c>
      <c r="B50" s="232" t="str">
        <f>+'Dramakan hosqer'!B56</f>
        <v>Վերապատրաստման գծով</v>
      </c>
      <c r="C50" s="222"/>
      <c r="D50" s="223">
        <f>+'Dramakan hosqer'!F56</f>
        <v>0</v>
      </c>
      <c r="E50" s="223">
        <f t="shared" si="0"/>
        <v>0</v>
      </c>
      <c r="F50" s="222"/>
      <c r="G50" s="96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5" customFormat="1" ht="18" hidden="1" customHeight="1">
      <c r="A51" s="57">
        <f t="shared" si="2"/>
        <v>17</v>
      </c>
      <c r="B51" s="232" t="str">
        <f>+'Dramakan hosqer'!B57</f>
        <v>Միջոցառումների գծով</v>
      </c>
      <c r="C51" s="222"/>
      <c r="D51" s="223">
        <f>+'Dramakan hosqer'!F57</f>
        <v>0</v>
      </c>
      <c r="E51" s="223">
        <f>D51-C51</f>
        <v>0</v>
      </c>
      <c r="F51" s="222"/>
      <c r="G51" s="9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5" customFormat="1" ht="18" customHeight="1">
      <c r="A52" s="57">
        <v>13</v>
      </c>
      <c r="B52" s="232" t="str">
        <f>+'Dramakan hosqer'!B58</f>
        <v>Հակահրդեհային սպասարկման գծով</v>
      </c>
      <c r="C52" s="222">
        <v>64.8</v>
      </c>
      <c r="D52" s="223">
        <f>+'Dramakan hosqer'!F58</f>
        <v>64.8</v>
      </c>
      <c r="E52" s="223">
        <f t="shared" si="0"/>
        <v>0</v>
      </c>
      <c r="F52" s="222"/>
      <c r="G52" s="9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5" customFormat="1" ht="18" hidden="1" customHeight="1">
      <c r="A53" s="57">
        <f t="shared" si="2"/>
        <v>14</v>
      </c>
      <c r="B53" s="232">
        <f>+'Dramakan hosqer'!B59</f>
        <v>0</v>
      </c>
      <c r="C53" s="222"/>
      <c r="D53" s="223">
        <f>+'Dramakan hosqer'!F59</f>
        <v>0</v>
      </c>
      <c r="E53" s="223">
        <f t="shared" si="0"/>
        <v>0</v>
      </c>
      <c r="F53" s="222"/>
      <c r="G53" s="96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4" customFormat="1" ht="18" hidden="1" customHeight="1">
      <c r="A54" s="57">
        <f t="shared" si="2"/>
        <v>15</v>
      </c>
      <c r="B54" s="261">
        <f>+'Dramakan hosqer'!B60</f>
        <v>0</v>
      </c>
      <c r="C54" s="222"/>
      <c r="D54" s="222">
        <f>+'Dramakan hosqer'!F60</f>
        <v>0</v>
      </c>
      <c r="E54" s="222">
        <f>D54-C54</f>
        <v>0</v>
      </c>
      <c r="F54" s="222"/>
      <c r="G54" s="96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4" customFormat="1" ht="18" hidden="1" customHeight="1">
      <c r="A55" s="57">
        <f t="shared" si="2"/>
        <v>16</v>
      </c>
      <c r="B55" s="261">
        <f>+'Dramakan hosqer'!B61</f>
        <v>0</v>
      </c>
      <c r="C55" s="222"/>
      <c r="D55" s="222">
        <f>+'Dramakan hosqer'!F61</f>
        <v>0</v>
      </c>
      <c r="E55" s="222">
        <f>D55-C55</f>
        <v>0</v>
      </c>
      <c r="F55" s="222"/>
      <c r="G55" s="363" t="s">
        <v>214</v>
      </c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5" customFormat="1" ht="22.9" hidden="1" customHeight="1">
      <c r="A56" s="57">
        <f t="shared" si="2"/>
        <v>17</v>
      </c>
      <c r="B56" s="232" t="str">
        <f>+'Dramakan hosqer'!B62</f>
        <v>Հարկային պարտավորությունների գծով, այդ թվում՝</v>
      </c>
      <c r="C56" s="223">
        <f>SUM(C57:C59)</f>
        <v>0</v>
      </c>
      <c r="D56" s="223">
        <f>SUM(D57:D59)</f>
        <v>0</v>
      </c>
      <c r="E56" s="222">
        <f>D56-C56</f>
        <v>0</v>
      </c>
      <c r="F56" s="222"/>
      <c r="G56" s="369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140" customFormat="1" ht="18" hidden="1" customHeight="1">
      <c r="A57" s="13">
        <v>31.1</v>
      </c>
      <c r="B57" s="386" t="str">
        <f>+'Dramakan hosqer'!B63</f>
        <v>շահութահարկի գծով</v>
      </c>
      <c r="C57" s="211"/>
      <c r="D57" s="228">
        <f>+'Dramakan hosqer'!F63</f>
        <v>0</v>
      </c>
      <c r="E57" s="211">
        <f>D57-C57</f>
        <v>0</v>
      </c>
      <c r="F57" s="211"/>
      <c r="G57" s="144"/>
      <c r="H57" s="142"/>
      <c r="I57" s="142"/>
      <c r="J57" s="142"/>
      <c r="K57" s="142"/>
      <c r="L57" s="142"/>
      <c r="M57" s="142"/>
      <c r="N57" s="145"/>
      <c r="O57" s="145"/>
      <c r="P57" s="145"/>
      <c r="Q57" s="145"/>
      <c r="R57" s="145"/>
      <c r="S57" s="145"/>
      <c r="T57" s="145"/>
    </row>
    <row r="58" spans="1:20" s="140" customFormat="1" ht="18.75" hidden="1" customHeight="1">
      <c r="A58" s="13">
        <v>31.2</v>
      </c>
      <c r="B58" s="386" t="str">
        <f>+'Dramakan hosqer'!B64</f>
        <v>ԱԱՀ-ի գծով</v>
      </c>
      <c r="C58" s="211"/>
      <c r="D58" s="228">
        <f>+'Dramakan hosqer'!F64</f>
        <v>0</v>
      </c>
      <c r="E58" s="228">
        <f t="shared" si="0"/>
        <v>0</v>
      </c>
      <c r="F58" s="211"/>
      <c r="G58" s="144"/>
      <c r="H58" s="142"/>
      <c r="I58" s="142"/>
      <c r="J58" s="142"/>
      <c r="K58" s="142"/>
      <c r="L58" s="142"/>
      <c r="M58" s="142"/>
      <c r="N58" s="145"/>
      <c r="O58" s="145"/>
      <c r="P58" s="145"/>
      <c r="Q58" s="145"/>
      <c r="R58" s="145"/>
      <c r="S58" s="145"/>
      <c r="T58" s="145"/>
    </row>
    <row r="59" spans="1:20" s="140" customFormat="1" ht="18" hidden="1" customHeight="1">
      <c r="A59" s="13">
        <v>31.3</v>
      </c>
      <c r="B59" s="386" t="str">
        <f>+'Dramakan hosqer'!B65</f>
        <v xml:space="preserve">չփոխհատուցվող հարկերի գծով </v>
      </c>
      <c r="C59" s="211"/>
      <c r="D59" s="228">
        <f>+'Dramakan hosqer'!F65</f>
        <v>0</v>
      </c>
      <c r="E59" s="228">
        <f t="shared" si="0"/>
        <v>0</v>
      </c>
      <c r="F59" s="211"/>
      <c r="G59" s="144"/>
      <c r="H59" s="142"/>
      <c r="I59" s="142"/>
      <c r="J59" s="142"/>
      <c r="K59" s="142"/>
      <c r="L59" s="142"/>
      <c r="M59" s="142"/>
      <c r="N59" s="145"/>
      <c r="O59" s="145"/>
      <c r="P59" s="145"/>
      <c r="Q59" s="145"/>
      <c r="R59" s="145"/>
      <c r="S59" s="145"/>
      <c r="T59" s="145"/>
    </row>
    <row r="60" spans="1:20" s="55" customFormat="1" ht="18" customHeight="1">
      <c r="A60" s="63">
        <f>+A56+1</f>
        <v>18</v>
      </c>
      <c r="B60" s="224" t="str">
        <f>+'Dramakan hosqer'!B66</f>
        <v>Կրեդիտորական պարտքի մարման գծով</v>
      </c>
      <c r="C60" s="222"/>
      <c r="D60" s="223">
        <f>+'Dramakan hosqer'!F66</f>
        <v>0</v>
      </c>
      <c r="E60" s="223">
        <f t="shared" si="0"/>
        <v>0</v>
      </c>
      <c r="F60" s="222"/>
      <c r="G60" s="96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5" customFormat="1" ht="18" hidden="1" customHeight="1">
      <c r="A61" s="63">
        <f>+A60+1</f>
        <v>19</v>
      </c>
      <c r="B61" s="224" t="str">
        <f>+'Dramakan hosqer'!B67</f>
        <v>Այլ արտահոսքերի գծով</v>
      </c>
      <c r="C61" s="222"/>
      <c r="D61" s="223">
        <f>+'Dramakan hosqer'!F67</f>
        <v>0</v>
      </c>
      <c r="E61" s="223">
        <f t="shared" si="0"/>
        <v>0</v>
      </c>
      <c r="F61" s="222"/>
      <c r="G61" s="100" t="s">
        <v>189</v>
      </c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55" customFormat="1" ht="21.75" customHeight="1">
      <c r="A62" s="143" t="s">
        <v>54</v>
      </c>
      <c r="B62" s="12" t="s">
        <v>57</v>
      </c>
      <c r="C62" s="225">
        <f>+C63+C71</f>
        <v>446</v>
      </c>
      <c r="D62" s="225">
        <f>+D63+D71</f>
        <v>0</v>
      </c>
      <c r="E62" s="225">
        <f t="shared" si="0"/>
        <v>-446</v>
      </c>
      <c r="F62" s="210"/>
      <c r="G62" s="96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55" customFormat="1" ht="24" customHeight="1">
      <c r="A63" s="63">
        <v>1</v>
      </c>
      <c r="B63" s="226" t="str">
        <f>+'Dramakan hosqer'!B69</f>
        <v>Հիմնական միջոցների ձեռքբերում, այդ թվում՝</v>
      </c>
      <c r="C63" s="223">
        <f>SUM(C64:C70)</f>
        <v>446</v>
      </c>
      <c r="D63" s="223">
        <f>SUM(D64:D70)</f>
        <v>0</v>
      </c>
      <c r="E63" s="223">
        <f t="shared" si="0"/>
        <v>-446</v>
      </c>
      <c r="F63" s="222"/>
      <c r="G63" s="96"/>
      <c r="H63" s="105"/>
      <c r="I63" s="105"/>
      <c r="J63" s="105"/>
      <c r="K63" s="105"/>
      <c r="L63" s="105"/>
      <c r="M63" s="105"/>
      <c r="N63" s="112"/>
      <c r="O63" s="112"/>
      <c r="P63" s="112"/>
      <c r="Q63" s="112"/>
      <c r="R63" s="112"/>
      <c r="S63" s="112"/>
      <c r="T63" s="112"/>
    </row>
    <row r="64" spans="1:20" s="55" customFormat="1" ht="44.25" customHeight="1">
      <c r="A64" s="63">
        <v>1.1000000000000001</v>
      </c>
      <c r="B64" s="226" t="str">
        <f>+'Dramakan hosqer'!B70</f>
        <v>գրասենյակային և տնտեսական գույք</v>
      </c>
      <c r="C64" s="222">
        <v>200</v>
      </c>
      <c r="D64" s="223">
        <f>+'Dramakan hosqer'!F70</f>
        <v>0</v>
      </c>
      <c r="E64" s="223">
        <f t="shared" ref="E64:E78" si="3">D64-C64</f>
        <v>-200</v>
      </c>
      <c r="F64" s="452" t="s">
        <v>264</v>
      </c>
      <c r="G64" s="96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5" customFormat="1" ht="17.25" hidden="1" customHeight="1">
      <c r="A65" s="63">
        <v>1.2</v>
      </c>
      <c r="B65" s="226" t="str">
        <f>+'Dramakan hosqer'!B71</f>
        <v>համակարգչային սարքավորումներ / տեխնիկա</v>
      </c>
      <c r="C65" s="222"/>
      <c r="D65" s="223">
        <f>+'Dramakan hosqer'!F71</f>
        <v>0</v>
      </c>
      <c r="E65" s="223">
        <f>D65-C65</f>
        <v>0</v>
      </c>
      <c r="F65" s="222"/>
      <c r="G65" s="96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5" customFormat="1" ht="41.25" customHeight="1">
      <c r="A66" s="63">
        <v>1.3</v>
      </c>
      <c r="B66" s="226" t="str">
        <f>+'Dramakan hosqer'!B72</f>
        <v>մեքենաներ և սարքավորումներ</v>
      </c>
      <c r="C66" s="222">
        <v>246</v>
      </c>
      <c r="D66" s="223">
        <f>+'Dramakan hosqer'!F72</f>
        <v>0</v>
      </c>
      <c r="E66" s="223">
        <f t="shared" si="3"/>
        <v>-246</v>
      </c>
      <c r="F66" s="452" t="s">
        <v>265</v>
      </c>
      <c r="G66" s="96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5" customFormat="1" ht="18" hidden="1" customHeight="1">
      <c r="A67" s="63">
        <v>1.4</v>
      </c>
      <c r="B67" s="226" t="str">
        <f>+'Dramakan hosqer'!B73</f>
        <v>երաժշտական գործիքներ</v>
      </c>
      <c r="C67" s="222"/>
      <c r="D67" s="223">
        <f>+'Dramakan hosqer'!F73</f>
        <v>0</v>
      </c>
      <c r="E67" s="223">
        <f>D67-C67</f>
        <v>0</v>
      </c>
      <c r="F67" s="222"/>
      <c r="G67" s="96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5" customFormat="1" ht="18" hidden="1" customHeight="1">
      <c r="A68" s="63">
        <v>1.5</v>
      </c>
      <c r="B68" s="226" t="str">
        <f>+'Dramakan hosqer'!B74</f>
        <v>սպորտային գույք</v>
      </c>
      <c r="C68" s="222"/>
      <c r="D68" s="223">
        <f>+'Dramakan hosqer'!F74</f>
        <v>0</v>
      </c>
      <c r="E68" s="223">
        <f t="shared" si="3"/>
        <v>0</v>
      </c>
      <c r="F68" s="222"/>
      <c r="G68" s="96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4" customFormat="1" ht="18" hidden="1" customHeight="1">
      <c r="A69" s="63">
        <v>1.6</v>
      </c>
      <c r="B69" s="227" t="str">
        <f>+'Dramakan hosqer'!B75</f>
        <v>գրականություն</v>
      </c>
      <c r="C69" s="222"/>
      <c r="D69" s="222">
        <f>+'Dramakan hosqer'!F75</f>
        <v>0</v>
      </c>
      <c r="E69" s="222">
        <f>D69-C69</f>
        <v>0</v>
      </c>
      <c r="F69" s="222"/>
      <c r="G69" s="96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54" customFormat="1" ht="18" hidden="1" customHeight="1">
      <c r="A70" s="63">
        <v>1.7</v>
      </c>
      <c r="B70" s="227">
        <f>+'Dramakan hosqer'!B76</f>
        <v>0</v>
      </c>
      <c r="C70" s="222"/>
      <c r="D70" s="222">
        <f>+'Dramakan hosqer'!F76</f>
        <v>0</v>
      </c>
      <c r="E70" s="222">
        <f>D70-C70</f>
        <v>0</v>
      </c>
      <c r="F70" s="222"/>
      <c r="G70" s="54" t="s">
        <v>183</v>
      </c>
      <c r="H70" s="105"/>
      <c r="I70" s="105"/>
      <c r="J70" s="105"/>
      <c r="K70" s="105"/>
      <c r="L70" s="105"/>
      <c r="M70" s="105"/>
      <c r="N70" s="112"/>
      <c r="O70" s="112"/>
      <c r="P70" s="112"/>
      <c r="Q70" s="112"/>
      <c r="R70" s="112"/>
      <c r="S70" s="112"/>
      <c r="T70" s="112"/>
    </row>
    <row r="71" spans="1:20" s="64" customFormat="1" ht="39.75" hidden="1" customHeight="1">
      <c r="A71" s="63">
        <v>2</v>
      </c>
      <c r="B71" s="226" t="str">
        <f>+'Dramakan hosqer'!B77</f>
        <v>Հիմնական միջոցների հիմնական վերանորոգում, 
այդ թվում՝</v>
      </c>
      <c r="C71" s="223">
        <f>SUM(C72:C74)</f>
        <v>0</v>
      </c>
      <c r="D71" s="223">
        <f>SUM(D72:D74)</f>
        <v>0</v>
      </c>
      <c r="E71" s="222">
        <f>D71-C71</f>
        <v>0</v>
      </c>
      <c r="F71" s="222"/>
      <c r="G71" s="96"/>
      <c r="H71" s="105"/>
      <c r="I71" s="105"/>
      <c r="J71" s="105"/>
      <c r="K71" s="105"/>
      <c r="L71" s="105"/>
      <c r="M71" s="105"/>
      <c r="N71" s="112"/>
      <c r="O71" s="112"/>
      <c r="P71" s="112"/>
      <c r="Q71" s="112"/>
      <c r="R71" s="112"/>
      <c r="S71" s="112"/>
      <c r="T71" s="112"/>
    </row>
    <row r="72" spans="1:20" s="86" customFormat="1" ht="18.75" hidden="1" customHeight="1">
      <c r="A72" s="63">
        <v>2.1</v>
      </c>
      <c r="B72" s="226" t="str">
        <f>+'Dramakan hosqer'!B78</f>
        <v>ամրացված գույքի (շենք)</v>
      </c>
      <c r="C72" s="222"/>
      <c r="D72" s="223">
        <f>+'Dramakan hosqer'!F78</f>
        <v>0</v>
      </c>
      <c r="E72" s="223">
        <f t="shared" si="3"/>
        <v>0</v>
      </c>
      <c r="F72" s="222"/>
      <c r="G72" s="149"/>
      <c r="H72" s="99"/>
      <c r="I72" s="92"/>
      <c r="J72" s="92"/>
      <c r="K72" s="92"/>
      <c r="L72" s="92"/>
      <c r="M72" s="92"/>
      <c r="N72" s="92"/>
      <c r="O72" s="85"/>
      <c r="P72" s="85"/>
      <c r="Q72" s="85"/>
    </row>
    <row r="73" spans="1:20" s="55" customFormat="1" ht="19.5" hidden="1" customHeight="1">
      <c r="A73" s="63">
        <v>2.2000000000000002</v>
      </c>
      <c r="B73" s="226" t="str">
        <f>+'Dramakan hosqer'!B79</f>
        <v>հիմնական միջոցի</v>
      </c>
      <c r="C73" s="222"/>
      <c r="D73" s="223">
        <f>+'Dramakan hosqer'!F79</f>
        <v>0</v>
      </c>
      <c r="E73" s="223">
        <f t="shared" si="3"/>
        <v>0</v>
      </c>
      <c r="F73" s="222"/>
      <c r="G73" s="96"/>
      <c r="H73" s="105"/>
      <c r="I73" s="105"/>
      <c r="J73" s="105"/>
      <c r="K73" s="105"/>
      <c r="L73" s="105"/>
      <c r="M73" s="105"/>
      <c r="N73" s="112"/>
      <c r="O73" s="112"/>
      <c r="P73" s="112"/>
      <c r="Q73" s="112"/>
      <c r="R73" s="112"/>
      <c r="S73" s="112"/>
      <c r="T73" s="112"/>
    </row>
    <row r="74" spans="1:20" s="55" customFormat="1" ht="17.25" hidden="1">
      <c r="A74" s="63">
        <v>2.2999999999999998</v>
      </c>
      <c r="B74" s="226" t="str">
        <f>+'Dramakan hosqer'!B80</f>
        <v>նախագծանախահաշվային փաստաթղթերի գծով</v>
      </c>
      <c r="C74" s="222"/>
      <c r="D74" s="223">
        <f>+'Dramakan hosqer'!F80</f>
        <v>0</v>
      </c>
      <c r="E74" s="223">
        <f t="shared" si="3"/>
        <v>0</v>
      </c>
      <c r="F74" s="222"/>
      <c r="G74" s="96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55" customFormat="1" ht="34.5">
      <c r="A75" s="143" t="s">
        <v>55</v>
      </c>
      <c r="B75" s="12" t="s">
        <v>126</v>
      </c>
      <c r="C75" s="225">
        <f>SUM(C76:C77)</f>
        <v>0</v>
      </c>
      <c r="D75" s="225">
        <f>SUM(D76:D77)</f>
        <v>857.9</v>
      </c>
      <c r="E75" s="225">
        <f t="shared" si="3"/>
        <v>857.9</v>
      </c>
      <c r="F75" s="210"/>
      <c r="G75" s="96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55" customFormat="1" ht="18" customHeight="1">
      <c r="A76" s="63">
        <v>1</v>
      </c>
      <c r="B76" s="267" t="str">
        <f>+'Dramakan hosqer'!B82</f>
        <v>Աշխատավարձի գծով</v>
      </c>
      <c r="C76" s="222"/>
      <c r="D76" s="222">
        <f>+'Dramakan hosqer'!F82</f>
        <v>857.9</v>
      </c>
      <c r="E76" s="222">
        <f>D76-C76</f>
        <v>857.9</v>
      </c>
      <c r="F76" s="222"/>
      <c r="G76" s="96"/>
      <c r="H76" s="105"/>
      <c r="I76" s="105"/>
      <c r="J76" s="105"/>
      <c r="K76" s="105"/>
      <c r="L76" s="105"/>
      <c r="M76" s="105"/>
      <c r="N76" s="112"/>
      <c r="O76" s="112"/>
      <c r="P76" s="112"/>
      <c r="Q76" s="112"/>
      <c r="R76" s="112"/>
      <c r="S76" s="112"/>
      <c r="T76" s="112"/>
    </row>
    <row r="77" spans="1:20" s="365" customFormat="1" ht="18" customHeight="1">
      <c r="A77" s="63">
        <v>2</v>
      </c>
      <c r="B77" s="261" t="str">
        <f>+'Dramakan hosqer'!B83</f>
        <v>մարզագույքի  ձեռքբերման գծով</v>
      </c>
      <c r="C77" s="222"/>
      <c r="D77" s="222">
        <f>+'Dramakan hosqer'!F83</f>
        <v>0</v>
      </c>
      <c r="E77" s="222">
        <f>D77-C77</f>
        <v>0</v>
      </c>
      <c r="F77" s="222"/>
      <c r="G77" s="96"/>
      <c r="H77" s="95"/>
      <c r="I77" s="95"/>
      <c r="J77" s="95"/>
      <c r="K77" s="95"/>
      <c r="L77" s="95"/>
      <c r="M77" s="95"/>
      <c r="N77" s="91"/>
      <c r="O77" s="91"/>
      <c r="P77" s="91"/>
      <c r="Q77" s="91"/>
      <c r="R77" s="91"/>
      <c r="S77" s="91"/>
      <c r="T77" s="91"/>
    </row>
    <row r="78" spans="1:20" s="34" customFormat="1" ht="34.5">
      <c r="A78" s="11" t="s">
        <v>36</v>
      </c>
      <c r="B78" s="12" t="s">
        <v>37</v>
      </c>
      <c r="C78" s="225">
        <f>C6+C7-C19</f>
        <v>857.89999999999418</v>
      </c>
      <c r="D78" s="225">
        <f>D6+D7-D19</f>
        <v>0</v>
      </c>
      <c r="E78" s="225">
        <f t="shared" si="3"/>
        <v>-857.89999999999418</v>
      </c>
      <c r="F78" s="210"/>
      <c r="G78" s="120"/>
      <c r="H78" s="108"/>
      <c r="I78" s="108"/>
      <c r="J78" s="108"/>
      <c r="K78" s="108"/>
      <c r="L78" s="108"/>
      <c r="M78" s="108"/>
      <c r="N78" s="114"/>
      <c r="O78" s="114"/>
      <c r="P78" s="114"/>
      <c r="Q78" s="114"/>
      <c r="R78" s="114"/>
      <c r="S78" s="114"/>
      <c r="T78" s="114"/>
    </row>
    <row r="79" spans="1:20" s="20" customFormat="1" ht="46.5" customHeight="1">
      <c r="A79" s="18"/>
      <c r="B79" s="387"/>
      <c r="C79" s="18"/>
      <c r="D79" s="18"/>
      <c r="E79" s="18"/>
      <c r="F79" s="18"/>
      <c r="G79" s="117"/>
      <c r="H79" s="102"/>
      <c r="I79" s="102"/>
      <c r="J79" s="102"/>
      <c r="K79" s="102"/>
      <c r="L79" s="102"/>
      <c r="M79" s="102"/>
      <c r="N79" s="110"/>
      <c r="O79" s="110"/>
      <c r="P79" s="110"/>
      <c r="Q79" s="110"/>
      <c r="R79" s="110"/>
      <c r="S79" s="110"/>
      <c r="T79" s="110"/>
    </row>
    <row r="80" spans="1:20" s="20" customFormat="1" ht="25.5" customHeight="1">
      <c r="B80" s="16" t="s">
        <v>2</v>
      </c>
      <c r="C80" s="18"/>
      <c r="D80" s="477" t="str">
        <f>+'Ekamut-caxs'!D68</f>
        <v>Մ․Մակարյան</v>
      </c>
      <c r="E80" s="474"/>
      <c r="F80" s="108"/>
      <c r="G80" s="117"/>
      <c r="H80" s="102"/>
      <c r="I80" s="102"/>
      <c r="J80" s="102"/>
      <c r="K80" s="102"/>
      <c r="L80" s="102"/>
      <c r="M80" s="102"/>
      <c r="N80" s="110"/>
      <c r="O80" s="110"/>
      <c r="P80" s="110"/>
      <c r="Q80" s="110"/>
      <c r="R80" s="110"/>
      <c r="S80" s="110"/>
      <c r="T80" s="110"/>
    </row>
    <row r="81" spans="1:20" ht="13.5" customHeight="1">
      <c r="A81" s="20"/>
      <c r="B81" s="266" t="s">
        <v>4</v>
      </c>
      <c r="C81" s="20"/>
      <c r="D81" s="476" t="s">
        <v>91</v>
      </c>
      <c r="E81" s="476"/>
      <c r="F81" s="262"/>
    </row>
    <row r="82" spans="1:20" s="17" customFormat="1" ht="22.5" customHeight="1">
      <c r="A82" s="18"/>
      <c r="B82" s="388" t="s">
        <v>6</v>
      </c>
      <c r="C82" s="18"/>
      <c r="D82" s="474" t="str">
        <f>+'Ekamut-caxs'!D70</f>
        <v>Ա․Սուջոյան</v>
      </c>
      <c r="E82" s="474"/>
      <c r="F82" s="108"/>
      <c r="G82" s="115"/>
      <c r="H82" s="101"/>
      <c r="I82" s="101"/>
      <c r="J82" s="101"/>
      <c r="K82" s="101"/>
      <c r="L82" s="101"/>
      <c r="M82" s="101"/>
      <c r="N82" s="109"/>
      <c r="O82" s="109"/>
      <c r="P82" s="109"/>
      <c r="Q82" s="109"/>
      <c r="R82" s="109"/>
      <c r="S82" s="109"/>
      <c r="T82" s="109"/>
    </row>
    <row r="83" spans="1:20" s="17" customFormat="1" ht="12" customHeight="1">
      <c r="A83" s="18"/>
      <c r="B83" s="387"/>
      <c r="C83" s="18"/>
      <c r="D83" s="476" t="s">
        <v>91</v>
      </c>
      <c r="E83" s="476"/>
      <c r="F83" s="262"/>
      <c r="G83" s="115"/>
      <c r="H83" s="101"/>
      <c r="I83" s="101"/>
      <c r="J83" s="101"/>
      <c r="K83" s="101"/>
      <c r="L83" s="101"/>
      <c r="M83" s="101"/>
      <c r="N83" s="109"/>
      <c r="O83" s="109"/>
      <c r="P83" s="109"/>
      <c r="Q83" s="109"/>
      <c r="R83" s="109"/>
      <c r="S83" s="109"/>
      <c r="T83" s="109"/>
    </row>
    <row r="84" spans="1:20" s="17" customFormat="1">
      <c r="A84" s="18"/>
      <c r="B84" s="389" t="s">
        <v>1</v>
      </c>
      <c r="C84" s="18"/>
      <c r="D84" s="18"/>
      <c r="E84" s="18"/>
      <c r="F84" s="18"/>
      <c r="G84" s="115"/>
      <c r="H84" s="101"/>
      <c r="I84" s="101"/>
      <c r="J84" s="101"/>
      <c r="K84" s="101"/>
      <c r="L84" s="101"/>
      <c r="M84" s="101"/>
      <c r="N84" s="109"/>
      <c r="O84" s="109"/>
      <c r="P84" s="109"/>
      <c r="Q84" s="109"/>
      <c r="R84" s="109"/>
      <c r="S84" s="109"/>
      <c r="T84" s="109"/>
    </row>
    <row r="85" spans="1:20" s="17" customFormat="1">
      <c r="B85" s="21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7" customFormat="1">
      <c r="B86" s="2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7" customFormat="1">
      <c r="B87" s="2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7" customFormat="1">
      <c r="B88" s="21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7" customFormat="1">
      <c r="B89" s="21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7" customFormat="1">
      <c r="B90" s="21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7" customFormat="1">
      <c r="B91" s="21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7" customFormat="1">
      <c r="B92" s="21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7" customFormat="1">
      <c r="B93" s="21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7" customFormat="1">
      <c r="B94" s="21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7" customFormat="1">
      <c r="B95" s="21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7" customFormat="1">
      <c r="B96" s="21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7" customFormat="1">
      <c r="B97" s="21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7" customFormat="1">
      <c r="B98" s="21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7" customFormat="1">
      <c r="B99" s="21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7" customFormat="1">
      <c r="B100" s="21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7" customFormat="1">
      <c r="B101" s="21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7" customFormat="1">
      <c r="B102" s="21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7" customFormat="1">
      <c r="B103" s="21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7" customFormat="1">
      <c r="B104" s="21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7" customFormat="1">
      <c r="B105" s="21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7" customFormat="1">
      <c r="B106" s="21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7" customFormat="1">
      <c r="B107" s="21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7" customFormat="1">
      <c r="B108" s="21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7" customFormat="1">
      <c r="B109" s="21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7" customFormat="1">
      <c r="B110" s="21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7" customFormat="1">
      <c r="B111" s="21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7" customFormat="1">
      <c r="B112" s="21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7" customFormat="1">
      <c r="B113" s="21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7" customFormat="1">
      <c r="B114" s="21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7" customFormat="1">
      <c r="B115" s="21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5" workbookViewId="0">
      <selection activeCell="C46" sqref="C46"/>
    </sheetView>
  </sheetViews>
  <sheetFormatPr defaultColWidth="9.140625" defaultRowHeight="13.5"/>
  <cols>
    <col min="1" max="1" width="4.85546875" style="12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8" customFormat="1" ht="22.5" customHeight="1">
      <c r="A1" s="484" t="s">
        <v>66</v>
      </c>
      <c r="B1" s="484"/>
      <c r="C1" s="484"/>
      <c r="D1" s="484"/>
      <c r="E1" s="484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3" customFormat="1" ht="33" customHeight="1">
      <c r="A2" s="485" t="str">
        <f>+'Ekamut-caxs'!A7:D7</f>
        <v xml:space="preserve">«Երևանի Տորք Անգեղ մարզամշակութային կենտրոն» ՀՈԱԿ-ի </v>
      </c>
      <c r="B2" s="486"/>
      <c r="C2" s="486"/>
      <c r="D2" s="486"/>
      <c r="E2" s="48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3" customFormat="1" ht="24" customHeight="1">
      <c r="A3" s="487" t="s">
        <v>129</v>
      </c>
      <c r="B3" s="487"/>
      <c r="C3" s="487"/>
      <c r="D3" s="487"/>
      <c r="E3" s="48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2" customFormat="1" ht="16.5" customHeight="1">
      <c r="A4" s="488" t="s">
        <v>222</v>
      </c>
      <c r="B4" s="488"/>
      <c r="C4" s="488"/>
      <c r="D4" s="488"/>
      <c r="E4" s="488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122</v>
      </c>
    </row>
    <row r="6" spans="1:22" s="168" customFormat="1" ht="56.25" customHeight="1">
      <c r="A6" s="164" t="s">
        <v>3</v>
      </c>
      <c r="B6" s="165" t="s">
        <v>130</v>
      </c>
      <c r="C6" s="164" t="s">
        <v>131</v>
      </c>
      <c r="D6" s="164" t="s">
        <v>132</v>
      </c>
      <c r="E6" s="166" t="s">
        <v>133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3" customFormat="1" ht="21.75" customHeight="1">
      <c r="A7" s="479" t="s">
        <v>134</v>
      </c>
      <c r="B7" s="480"/>
      <c r="C7" s="480"/>
      <c r="D7" s="193"/>
      <c r="E7" s="19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8" customFormat="1" ht="21.75" customHeight="1">
      <c r="A8" s="169">
        <v>1</v>
      </c>
      <c r="B8" s="170" t="s">
        <v>135</v>
      </c>
      <c r="C8" s="169"/>
      <c r="D8" s="171">
        <f>SUM(D9:D29)</f>
        <v>263</v>
      </c>
      <c r="E8" s="17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73">
        <v>1.1000000000000001</v>
      </c>
      <c r="B9" s="174" t="s">
        <v>136</v>
      </c>
      <c r="C9" s="173" t="s">
        <v>137</v>
      </c>
      <c r="D9" s="29">
        <v>49.5</v>
      </c>
      <c r="E9" s="29"/>
    </row>
    <row r="10" spans="1:22" ht="27" customHeight="1">
      <c r="A10" s="173">
        <v>1.2</v>
      </c>
      <c r="B10" s="174" t="s">
        <v>138</v>
      </c>
      <c r="C10" s="173" t="s">
        <v>139</v>
      </c>
      <c r="D10" s="29">
        <v>3.8</v>
      </c>
      <c r="E10" s="29"/>
    </row>
    <row r="11" spans="1:22" ht="27" customHeight="1">
      <c r="A11" s="173">
        <v>1.3</v>
      </c>
      <c r="B11" s="174" t="s">
        <v>140</v>
      </c>
      <c r="C11" s="173" t="s">
        <v>141</v>
      </c>
      <c r="D11" s="29">
        <v>4.5999999999999996</v>
      </c>
      <c r="E11" s="29"/>
    </row>
    <row r="12" spans="1:22" ht="27" hidden="1" customHeight="1">
      <c r="A12" s="173">
        <v>1.4</v>
      </c>
      <c r="B12" s="175" t="s">
        <v>142</v>
      </c>
      <c r="C12" s="176" t="s">
        <v>143</v>
      </c>
      <c r="D12" s="29"/>
      <c r="E12" s="29"/>
    </row>
    <row r="13" spans="1:22" ht="27" hidden="1" customHeight="1">
      <c r="A13" s="173">
        <v>1.5</v>
      </c>
      <c r="B13" s="175"/>
      <c r="C13" s="173" t="s">
        <v>144</v>
      </c>
      <c r="D13" s="29"/>
      <c r="E13" s="29"/>
    </row>
    <row r="14" spans="1:22" ht="18" hidden="1" customHeight="1">
      <c r="A14" s="173">
        <v>1.6</v>
      </c>
      <c r="B14" s="174" t="s">
        <v>185</v>
      </c>
      <c r="C14" s="173" t="s">
        <v>145</v>
      </c>
      <c r="D14" s="29"/>
      <c r="E14" s="29"/>
    </row>
    <row r="15" spans="1:22" ht="33.75" hidden="1" customHeight="1">
      <c r="A15" s="173">
        <v>1.7</v>
      </c>
      <c r="B15" s="175"/>
      <c r="C15" s="173" t="s">
        <v>168</v>
      </c>
      <c r="D15" s="29"/>
      <c r="E15" s="29"/>
    </row>
    <row r="16" spans="1:22" ht="22.5" hidden="1" customHeight="1">
      <c r="A16" s="173">
        <v>1.8</v>
      </c>
      <c r="B16" s="175"/>
      <c r="C16" s="177" t="s">
        <v>167</v>
      </c>
      <c r="D16" s="29"/>
      <c r="E16" s="29"/>
    </row>
    <row r="17" spans="1:22" ht="18" hidden="1" customHeight="1">
      <c r="A17" s="173">
        <v>1.9</v>
      </c>
      <c r="B17" s="175"/>
      <c r="C17" s="177"/>
      <c r="D17" s="29"/>
      <c r="E17" s="29"/>
    </row>
    <row r="18" spans="1:22" ht="18" hidden="1" customHeight="1">
      <c r="A18" s="178">
        <v>2</v>
      </c>
      <c r="B18" s="175"/>
      <c r="C18" s="177"/>
      <c r="D18" s="29"/>
      <c r="E18" s="29"/>
    </row>
    <row r="19" spans="1:22" ht="18" hidden="1" customHeight="1">
      <c r="A19" s="173">
        <v>2.1</v>
      </c>
      <c r="B19" s="175"/>
      <c r="C19" s="177"/>
      <c r="D19" s="29"/>
      <c r="E19" s="29"/>
    </row>
    <row r="20" spans="1:22" ht="18" hidden="1" customHeight="1">
      <c r="A20" s="173">
        <v>2.2000000000000002</v>
      </c>
      <c r="B20" s="175"/>
      <c r="C20" s="177"/>
      <c r="D20" s="29"/>
      <c r="E20" s="29"/>
    </row>
    <row r="21" spans="1:22" ht="18" hidden="1" customHeight="1">
      <c r="A21" s="173">
        <v>2.2999999999999998</v>
      </c>
      <c r="B21" s="175"/>
      <c r="C21" s="177"/>
      <c r="D21" s="29"/>
      <c r="E21" s="29"/>
    </row>
    <row r="22" spans="1:22" ht="27.75" hidden="1" customHeight="1">
      <c r="A22" s="173">
        <v>2.4</v>
      </c>
      <c r="B22" s="175"/>
      <c r="C22" s="177"/>
      <c r="D22" s="29"/>
      <c r="E22" s="29"/>
    </row>
    <row r="23" spans="1:22" ht="27.75" hidden="1" customHeight="1">
      <c r="A23" s="173">
        <v>2.5</v>
      </c>
      <c r="B23" s="175" t="s">
        <v>146</v>
      </c>
      <c r="C23" s="173" t="s">
        <v>34</v>
      </c>
      <c r="D23" s="29"/>
      <c r="E23" s="29"/>
    </row>
    <row r="24" spans="1:22" ht="27.75" hidden="1" customHeight="1">
      <c r="A24" s="173">
        <v>2.6</v>
      </c>
      <c r="B24" s="175" t="s">
        <v>146</v>
      </c>
      <c r="C24" s="173" t="s">
        <v>47</v>
      </c>
      <c r="D24" s="29"/>
      <c r="E24" s="29"/>
    </row>
    <row r="25" spans="1:22" ht="27.75" customHeight="1">
      <c r="A25" s="173">
        <v>2.7</v>
      </c>
      <c r="B25" s="175" t="s">
        <v>146</v>
      </c>
      <c r="C25" s="173" t="s">
        <v>147</v>
      </c>
      <c r="D25" s="29">
        <v>205.1</v>
      </c>
      <c r="E25" s="29"/>
    </row>
    <row r="26" spans="1:22" ht="27.75" hidden="1" customHeight="1">
      <c r="A26" s="173">
        <v>2.8</v>
      </c>
      <c r="B26" s="175" t="s">
        <v>146</v>
      </c>
      <c r="C26" s="173" t="s">
        <v>148</v>
      </c>
      <c r="D26" s="29"/>
      <c r="E26" s="29"/>
    </row>
    <row r="27" spans="1:22" ht="27" hidden="1" customHeight="1">
      <c r="A27" s="173">
        <v>2.9</v>
      </c>
      <c r="B27" s="174" t="s">
        <v>149</v>
      </c>
      <c r="C27" s="173" t="s">
        <v>150</v>
      </c>
      <c r="D27" s="29"/>
      <c r="E27" s="29"/>
    </row>
    <row r="28" spans="1:22" ht="26.25" hidden="1" customHeight="1">
      <c r="A28" s="179">
        <v>2.1</v>
      </c>
      <c r="B28" s="175" t="s">
        <v>151</v>
      </c>
      <c r="C28" s="173" t="s">
        <v>152</v>
      </c>
      <c r="D28" s="29"/>
      <c r="E28" s="29"/>
    </row>
    <row r="29" spans="1:22" ht="26.25" hidden="1" customHeight="1">
      <c r="A29" s="179">
        <v>2.11</v>
      </c>
      <c r="B29" s="175"/>
      <c r="C29" s="177" t="s">
        <v>153</v>
      </c>
      <c r="D29" s="29"/>
      <c r="E29" s="29"/>
    </row>
    <row r="30" spans="1:22" s="148" customFormat="1" ht="34.5" customHeight="1">
      <c r="A30" s="169">
        <v>2</v>
      </c>
      <c r="B30" s="180" t="s">
        <v>154</v>
      </c>
      <c r="C30" s="169"/>
      <c r="D30" s="171">
        <f>SUM(D31:D33)</f>
        <v>0</v>
      </c>
      <c r="E30" s="17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73">
        <v>2.1</v>
      </c>
      <c r="B31" s="175"/>
      <c r="C31" s="173" t="s">
        <v>155</v>
      </c>
      <c r="D31" s="29"/>
      <c r="E31" s="29"/>
    </row>
    <row r="32" spans="1:22" ht="21" customHeight="1">
      <c r="A32" s="173">
        <v>2.2000000000000002</v>
      </c>
      <c r="B32" s="175" t="s">
        <v>156</v>
      </c>
      <c r="C32" s="173" t="s">
        <v>157</v>
      </c>
      <c r="D32" s="29"/>
      <c r="E32" s="29"/>
    </row>
    <row r="33" spans="1:22" ht="26.25" customHeight="1">
      <c r="A33" s="173">
        <v>2.2999999999999998</v>
      </c>
      <c r="B33" s="175" t="s">
        <v>156</v>
      </c>
      <c r="C33" s="173" t="s">
        <v>158</v>
      </c>
      <c r="D33" s="29"/>
      <c r="E33" s="181"/>
    </row>
    <row r="34" spans="1:22" s="158" customFormat="1" ht="21.75" customHeight="1">
      <c r="A34" s="56"/>
      <c r="B34" s="182" t="s">
        <v>68</v>
      </c>
      <c r="C34" s="183"/>
      <c r="D34" s="184">
        <f>D8+D30</f>
        <v>263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3" customFormat="1" ht="33.75" customHeight="1">
      <c r="A35" s="479" t="s">
        <v>159</v>
      </c>
      <c r="B35" s="480"/>
      <c r="C35" s="480"/>
      <c r="D35" s="193"/>
      <c r="E35" s="19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hidden="1" customHeight="1">
      <c r="A36" s="173">
        <v>1.1000000000000001</v>
      </c>
      <c r="B36" s="174" t="s">
        <v>136</v>
      </c>
      <c r="C36" s="173" t="s">
        <v>137</v>
      </c>
      <c r="D36" s="29"/>
      <c r="E36" s="29"/>
    </row>
    <row r="37" spans="1:22" ht="21" hidden="1" customHeight="1">
      <c r="A37" s="173">
        <v>1.2</v>
      </c>
      <c r="B37" s="174" t="s">
        <v>138</v>
      </c>
      <c r="C37" s="173" t="s">
        <v>139</v>
      </c>
      <c r="D37" s="29"/>
      <c r="E37" s="29"/>
    </row>
    <row r="38" spans="1:22" ht="21" hidden="1" customHeight="1">
      <c r="A38" s="173">
        <v>1.3</v>
      </c>
      <c r="B38" s="174" t="s">
        <v>140</v>
      </c>
      <c r="C38" s="173" t="s">
        <v>141</v>
      </c>
      <c r="D38" s="29"/>
      <c r="E38" s="29"/>
    </row>
    <row r="39" spans="1:22" ht="21" hidden="1" customHeight="1">
      <c r="A39" s="173">
        <v>1.4</v>
      </c>
      <c r="B39" s="175" t="s">
        <v>142</v>
      </c>
      <c r="C39" s="176" t="s">
        <v>143</v>
      </c>
      <c r="D39" s="29"/>
      <c r="E39" s="29"/>
    </row>
    <row r="40" spans="1:22" ht="21" hidden="1" customHeight="1">
      <c r="A40" s="173">
        <v>1.5</v>
      </c>
      <c r="B40" s="175"/>
      <c r="C40" s="173" t="s">
        <v>144</v>
      </c>
      <c r="D40" s="29"/>
      <c r="E40" s="29"/>
    </row>
    <row r="41" spans="1:22" ht="20.25" hidden="1" customHeight="1">
      <c r="A41" s="173">
        <v>1.6</v>
      </c>
      <c r="B41" s="174" t="s">
        <v>185</v>
      </c>
      <c r="C41" s="173" t="s">
        <v>145</v>
      </c>
      <c r="D41" s="29"/>
      <c r="E41" s="29"/>
    </row>
    <row r="42" spans="1:22" ht="33.75" hidden="1" customHeight="1">
      <c r="A42" s="173">
        <v>1.7</v>
      </c>
      <c r="B42" s="175"/>
      <c r="C42" s="173" t="s">
        <v>168</v>
      </c>
      <c r="D42" s="29"/>
      <c r="E42" s="29"/>
    </row>
    <row r="43" spans="1:22" ht="23.25" hidden="1" customHeight="1">
      <c r="A43" s="173">
        <v>1.8</v>
      </c>
      <c r="B43" s="175"/>
      <c r="C43" s="177" t="s">
        <v>167</v>
      </c>
      <c r="D43" s="29"/>
      <c r="E43" s="29"/>
    </row>
    <row r="44" spans="1:22" ht="23.25" hidden="1" customHeight="1">
      <c r="A44" s="173">
        <v>1.9</v>
      </c>
      <c r="B44" s="175"/>
      <c r="C44" s="177"/>
      <c r="D44" s="29"/>
      <c r="E44" s="29"/>
    </row>
    <row r="45" spans="1:22" ht="23.25" hidden="1" customHeight="1">
      <c r="A45" s="178">
        <v>2</v>
      </c>
      <c r="B45" s="175"/>
      <c r="C45" s="177"/>
      <c r="D45" s="29"/>
      <c r="E45" s="29"/>
    </row>
    <row r="46" spans="1:22" ht="23.25" hidden="1" customHeight="1">
      <c r="A46" s="173">
        <v>2.1</v>
      </c>
      <c r="B46" s="175"/>
      <c r="C46" s="177"/>
      <c r="D46" s="29"/>
      <c r="E46" s="29"/>
    </row>
    <row r="47" spans="1:22" ht="21" hidden="1" customHeight="1">
      <c r="A47" s="173">
        <v>2.2000000000000002</v>
      </c>
      <c r="B47" s="175" t="s">
        <v>146</v>
      </c>
      <c r="C47" s="173" t="s">
        <v>34</v>
      </c>
      <c r="D47" s="29"/>
      <c r="E47" s="29"/>
    </row>
    <row r="48" spans="1:22" ht="21" hidden="1" customHeight="1">
      <c r="A48" s="173">
        <v>2.2999999999999998</v>
      </c>
      <c r="B48" s="175" t="s">
        <v>146</v>
      </c>
      <c r="C48" s="173" t="s">
        <v>47</v>
      </c>
      <c r="D48" s="29"/>
      <c r="E48" s="29"/>
    </row>
    <row r="49" spans="1:22" ht="21" hidden="1" customHeight="1">
      <c r="A49" s="173">
        <v>2.4</v>
      </c>
      <c r="B49" s="175" t="s">
        <v>146</v>
      </c>
      <c r="C49" s="173" t="s">
        <v>147</v>
      </c>
      <c r="D49" s="29"/>
      <c r="E49" s="29"/>
    </row>
    <row r="50" spans="1:22" ht="24" hidden="1" customHeight="1">
      <c r="A50" s="173">
        <v>2.5</v>
      </c>
      <c r="B50" s="175" t="s">
        <v>146</v>
      </c>
      <c r="C50" s="173" t="s">
        <v>148</v>
      </c>
      <c r="D50" s="29"/>
      <c r="E50" s="29"/>
    </row>
    <row r="51" spans="1:22" ht="24" hidden="1" customHeight="1">
      <c r="A51" s="173">
        <v>2.6</v>
      </c>
      <c r="B51" s="174" t="s">
        <v>149</v>
      </c>
      <c r="C51" s="173" t="s">
        <v>150</v>
      </c>
      <c r="D51" s="29"/>
      <c r="E51" s="29"/>
    </row>
    <row r="52" spans="1:22" ht="24" hidden="1" customHeight="1">
      <c r="A52" s="173">
        <v>2.7</v>
      </c>
      <c r="B52" s="175" t="s">
        <v>151</v>
      </c>
      <c r="C52" s="173" t="s">
        <v>152</v>
      </c>
      <c r="D52" s="29"/>
      <c r="E52" s="29"/>
    </row>
    <row r="53" spans="1:22" ht="24" hidden="1" customHeight="1">
      <c r="A53" s="173">
        <v>2.8</v>
      </c>
      <c r="B53" s="175"/>
      <c r="C53" s="177" t="s">
        <v>153</v>
      </c>
      <c r="D53" s="29"/>
      <c r="E53" s="29"/>
    </row>
    <row r="54" spans="1:22" ht="33" customHeight="1">
      <c r="A54" s="173"/>
      <c r="B54" s="170" t="s">
        <v>160</v>
      </c>
      <c r="C54" s="28"/>
      <c r="D54" s="171">
        <f>SUM(D55:D58)</f>
        <v>1064.2</v>
      </c>
      <c r="E54" s="29"/>
    </row>
    <row r="55" spans="1:22" ht="33" customHeight="1">
      <c r="A55" s="173">
        <v>1.1000000000000001</v>
      </c>
      <c r="B55" s="212"/>
      <c r="C55" s="213" t="s">
        <v>166</v>
      </c>
      <c r="D55" s="178">
        <v>1064.2</v>
      </c>
      <c r="E55" s="29"/>
      <c r="F55" s="139"/>
    </row>
    <row r="56" spans="1:22" ht="30" customHeight="1">
      <c r="A56" s="173">
        <v>1.2</v>
      </c>
      <c r="B56" s="186"/>
      <c r="C56" s="173" t="s">
        <v>155</v>
      </c>
      <c r="D56" s="29"/>
      <c r="E56" s="173"/>
    </row>
    <row r="57" spans="1:22" ht="24.75" customHeight="1">
      <c r="A57" s="173">
        <v>1.3</v>
      </c>
      <c r="B57" s="175" t="s">
        <v>151</v>
      </c>
      <c r="C57" s="173" t="s">
        <v>157</v>
      </c>
      <c r="D57" s="29"/>
      <c r="E57" s="29"/>
    </row>
    <row r="58" spans="1:22" ht="24.75" customHeight="1">
      <c r="A58" s="173">
        <v>1.4</v>
      </c>
      <c r="B58" s="175" t="s">
        <v>151</v>
      </c>
      <c r="C58" s="173" t="s">
        <v>158</v>
      </c>
      <c r="D58" s="29"/>
      <c r="E58" s="29"/>
    </row>
    <row r="59" spans="1:22" s="158" customFormat="1" ht="29.25" customHeight="1">
      <c r="A59" s="187"/>
      <c r="B59" s="182" t="s">
        <v>68</v>
      </c>
      <c r="C59" s="188"/>
      <c r="D59" s="189">
        <f>SUM(D36:D54)</f>
        <v>1064.2</v>
      </c>
      <c r="E59" s="190"/>
      <c r="F59" s="285">
        <f>+D59-D54</f>
        <v>0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161</v>
      </c>
    </row>
    <row r="62" spans="1:22" ht="52.15" customHeight="1">
      <c r="A62" s="192">
        <v>1</v>
      </c>
      <c r="B62" s="193" t="s">
        <v>223</v>
      </c>
      <c r="C62" s="189">
        <f>+'Dramakan hosqer'!F12</f>
        <v>857.9</v>
      </c>
      <c r="D62" s="481" t="s">
        <v>162</v>
      </c>
      <c r="E62" s="482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83" t="str">
        <f>+'Ekamut-caxs'!D68</f>
        <v>Մ․Մակարյան</v>
      </c>
      <c r="E64" s="48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8" customFormat="1" ht="12.75" customHeight="1">
      <c r="A65" s="194"/>
      <c r="C65" s="196"/>
      <c r="D65" s="478" t="s">
        <v>91</v>
      </c>
      <c r="E65" s="47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8" customFormat="1" ht="22.5" customHeight="1">
      <c r="A66" s="194"/>
      <c r="B66" s="157" t="s">
        <v>6</v>
      </c>
      <c r="C66" s="195"/>
      <c r="D66" s="483" t="str">
        <f>+'Ekamut-caxs'!D70</f>
        <v>Ա․Սուջոյան</v>
      </c>
      <c r="E66" s="48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8" customFormat="1" ht="13.5" customHeight="1">
      <c r="A67" s="194"/>
      <c r="B67" s="197"/>
      <c r="C67" s="194" t="s">
        <v>1</v>
      </c>
      <c r="D67" s="478" t="s">
        <v>91</v>
      </c>
      <c r="E67" s="478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22"/>
      <c r="B82" s="1"/>
      <c r="C82" s="1"/>
      <c r="D82" s="1"/>
      <c r="E82" s="1"/>
    </row>
    <row r="83" spans="1:5" s="17" customFormat="1" ht="24" customHeight="1">
      <c r="A83" s="122"/>
      <c r="B83" s="1"/>
      <c r="C83" s="1"/>
      <c r="D83" s="1"/>
      <c r="E83" s="1"/>
    </row>
    <row r="84" spans="1:5" s="17" customFormat="1">
      <c r="A84" s="122"/>
      <c r="B84" s="1"/>
      <c r="C84" s="1"/>
      <c r="D84" s="1"/>
      <c r="E84" s="1"/>
    </row>
    <row r="85" spans="1:5" s="17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6"/>
  <sheetViews>
    <sheetView view="pageBreakPreview" topLeftCell="A4" zoomScaleSheetLayoutView="100" workbookViewId="0">
      <selection activeCell="C46" sqref="C46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491" t="s">
        <v>66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</row>
    <row r="2" spans="1:17" s="20" customFormat="1" ht="20.25">
      <c r="A2" s="460" t="str">
        <f>+'Ekamut-caxs'!A7:D7</f>
        <v xml:space="preserve">«Երևանի Տորք Անգեղ մարզամշակութային կենտրոն»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19"/>
      <c r="Q2" s="19"/>
    </row>
    <row r="3" spans="1:17" ht="17.25">
      <c r="A3" s="487" t="s">
        <v>224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</row>
    <row r="4" spans="1:17" ht="21" customHeight="1" thickBot="1">
      <c r="O4" s="130" t="s">
        <v>0</v>
      </c>
    </row>
    <row r="5" spans="1:17" ht="21" customHeight="1">
      <c r="A5" s="492" t="s">
        <v>239</v>
      </c>
      <c r="B5" s="492" t="s">
        <v>67</v>
      </c>
      <c r="C5" s="493" t="s">
        <v>210</v>
      </c>
      <c r="D5" s="493"/>
      <c r="E5" s="493"/>
      <c r="F5" s="493"/>
      <c r="G5" s="493"/>
      <c r="H5" s="493"/>
      <c r="I5" s="493"/>
      <c r="J5" s="493"/>
      <c r="K5" s="493"/>
      <c r="L5" s="493"/>
      <c r="M5" s="493"/>
      <c r="N5" s="493"/>
      <c r="O5" s="494" t="s">
        <v>128</v>
      </c>
    </row>
    <row r="6" spans="1:17" ht="123.75">
      <c r="A6" s="492"/>
      <c r="B6" s="492"/>
      <c r="C6" s="257" t="s">
        <v>192</v>
      </c>
      <c r="D6" s="257" t="s">
        <v>211</v>
      </c>
      <c r="E6" s="257" t="s">
        <v>212</v>
      </c>
      <c r="F6" s="257" t="s">
        <v>127</v>
      </c>
      <c r="G6" s="257" t="s">
        <v>173</v>
      </c>
      <c r="H6" s="257" t="s">
        <v>172</v>
      </c>
      <c r="I6" s="257" t="s">
        <v>193</v>
      </c>
      <c r="J6" s="257" t="s">
        <v>200</v>
      </c>
      <c r="K6" s="257" t="s">
        <v>203</v>
      </c>
      <c r="L6" s="257" t="s">
        <v>204</v>
      </c>
      <c r="M6" s="257" t="s">
        <v>164</v>
      </c>
      <c r="N6" s="213"/>
      <c r="O6" s="495"/>
    </row>
    <row r="7" spans="1:17" ht="31.5" customHeight="1">
      <c r="A7" s="257">
        <v>1</v>
      </c>
      <c r="B7" s="275" t="s">
        <v>176</v>
      </c>
      <c r="C7" s="276">
        <v>95768.4</v>
      </c>
      <c r="D7" s="276">
        <v>2168</v>
      </c>
      <c r="E7" s="276">
        <v>339.4</v>
      </c>
      <c r="F7" s="276">
        <v>777.3</v>
      </c>
      <c r="G7" s="276">
        <v>390.6</v>
      </c>
      <c r="H7" s="276">
        <v>100</v>
      </c>
      <c r="I7" s="276"/>
      <c r="J7" s="276"/>
      <c r="K7" s="276"/>
      <c r="L7" s="276">
        <v>1080</v>
      </c>
      <c r="M7" s="276"/>
      <c r="N7" s="276"/>
      <c r="O7" s="273">
        <f>ROUND(SUM(C7:N7),1)</f>
        <v>100623.7</v>
      </c>
    </row>
    <row r="8" spans="1:17" ht="36.6" customHeight="1">
      <c r="A8" s="257">
        <v>2</v>
      </c>
      <c r="B8" s="404" t="s">
        <v>88</v>
      </c>
      <c r="C8" s="276"/>
      <c r="D8" s="246" t="s">
        <v>169</v>
      </c>
      <c r="E8" s="246" t="s">
        <v>169</v>
      </c>
      <c r="F8" s="246" t="s">
        <v>169</v>
      </c>
      <c r="G8" s="246" t="s">
        <v>169</v>
      </c>
      <c r="H8" s="246" t="s">
        <v>169</v>
      </c>
      <c r="I8" s="246" t="s">
        <v>169</v>
      </c>
      <c r="J8" s="246" t="s">
        <v>169</v>
      </c>
      <c r="K8" s="246" t="s">
        <v>169</v>
      </c>
      <c r="L8" s="246" t="s">
        <v>169</v>
      </c>
      <c r="M8" s="246" t="s">
        <v>169</v>
      </c>
      <c r="N8" s="246" t="s">
        <v>169</v>
      </c>
      <c r="O8" s="273">
        <f>ROUND(SUM(C8:N8),1)</f>
        <v>0</v>
      </c>
    </row>
    <row r="9" spans="1:17" s="150" customFormat="1" ht="34.5" customHeight="1" thickBot="1">
      <c r="A9" s="277"/>
      <c r="B9" s="187" t="s">
        <v>68</v>
      </c>
      <c r="C9" s="246" t="s">
        <v>169</v>
      </c>
      <c r="D9" s="246" t="s">
        <v>169</v>
      </c>
      <c r="E9" s="246" t="s">
        <v>169</v>
      </c>
      <c r="F9" s="246" t="s">
        <v>169</v>
      </c>
      <c r="G9" s="246" t="s">
        <v>169</v>
      </c>
      <c r="H9" s="246" t="s">
        <v>169</v>
      </c>
      <c r="I9" s="246" t="s">
        <v>169</v>
      </c>
      <c r="J9" s="246" t="s">
        <v>169</v>
      </c>
      <c r="K9" s="246" t="s">
        <v>169</v>
      </c>
      <c r="L9" s="246" t="s">
        <v>169</v>
      </c>
      <c r="M9" s="246" t="s">
        <v>169</v>
      </c>
      <c r="N9" s="246" t="s">
        <v>169</v>
      </c>
      <c r="O9" s="274">
        <f>ROUND(SUM(O7:O8),1)</f>
        <v>100623.7</v>
      </c>
    </row>
    <row r="10" spans="1:17" s="150" customFormat="1" ht="34.5" customHeight="1">
      <c r="B10" s="216"/>
      <c r="C10" s="217">
        <f>8414.3-433.6</f>
        <v>7980.6999999999989</v>
      </c>
      <c r="D10" s="453">
        <f>+C10*12</f>
        <v>95768.4</v>
      </c>
      <c r="E10" s="453">
        <f>433.6*5</f>
        <v>2168</v>
      </c>
      <c r="F10" s="217"/>
      <c r="G10" s="156"/>
      <c r="H10" s="156"/>
      <c r="I10" s="219"/>
      <c r="J10" s="219"/>
      <c r="K10" s="219"/>
      <c r="L10" s="219"/>
      <c r="M10" s="156"/>
      <c r="N10" s="217"/>
      <c r="O10" s="218"/>
    </row>
    <row r="11" spans="1:17" s="150" customFormat="1" ht="26.25" customHeight="1">
      <c r="B11" s="499" t="s">
        <v>201</v>
      </c>
      <c r="C11" s="499"/>
      <c r="D11" s="499"/>
      <c r="E11" s="499"/>
      <c r="F11" s="499"/>
      <c r="G11" s="499"/>
      <c r="H11" s="499"/>
      <c r="I11" s="499"/>
      <c r="J11" s="499"/>
      <c r="K11" s="499"/>
      <c r="L11" s="219"/>
      <c r="M11" s="156"/>
      <c r="N11" s="217"/>
      <c r="O11" s="218"/>
    </row>
    <row r="12" spans="1:17" s="150" customFormat="1" ht="42.75" customHeight="1">
      <c r="B12" s="500" t="s">
        <v>202</v>
      </c>
      <c r="C12" s="499"/>
      <c r="D12" s="499"/>
      <c r="E12" s="499"/>
      <c r="F12" s="499"/>
      <c r="G12" s="499"/>
      <c r="H12" s="499"/>
      <c r="I12" s="499"/>
      <c r="J12" s="499"/>
      <c r="K12" s="499"/>
      <c r="L12" s="278"/>
      <c r="M12" s="156"/>
      <c r="N12" s="217"/>
      <c r="O12" s="218"/>
    </row>
    <row r="13" spans="1:17" s="152" customFormat="1" ht="21" customHeight="1">
      <c r="B13" s="154"/>
      <c r="C13" s="198"/>
      <c r="D13" s="198"/>
      <c r="E13" s="243"/>
      <c r="F13" s="200"/>
      <c r="G13" s="151"/>
      <c r="H13" s="151"/>
      <c r="I13" s="198"/>
      <c r="J13" s="198"/>
      <c r="K13" s="198"/>
      <c r="L13" s="198"/>
      <c r="M13" s="496"/>
      <c r="N13" s="496"/>
      <c r="O13" s="236"/>
    </row>
    <row r="14" spans="1:17" s="150" customFormat="1" ht="69" customHeight="1">
      <c r="B14" s="497" t="s">
        <v>175</v>
      </c>
      <c r="C14" s="498"/>
      <c r="E14" s="497" t="s">
        <v>174</v>
      </c>
      <c r="F14" s="498"/>
      <c r="G14" s="270"/>
      <c r="H14" s="501"/>
      <c r="I14" s="501"/>
      <c r="J14" s="200"/>
      <c r="K14" s="200"/>
      <c r="L14" s="200"/>
      <c r="M14" s="198"/>
      <c r="N14" s="198"/>
      <c r="O14" s="198"/>
    </row>
    <row r="15" spans="1:17" s="150" customFormat="1" ht="57.75" customHeight="1">
      <c r="B15" s="202" t="s">
        <v>165</v>
      </c>
      <c r="C15" s="362" t="s">
        <v>213</v>
      </c>
      <c r="E15" s="202" t="s">
        <v>165</v>
      </c>
      <c r="F15" s="362" t="s">
        <v>216</v>
      </c>
      <c r="G15" s="221"/>
      <c r="H15" s="284"/>
      <c r="I15" s="221"/>
      <c r="J15" s="244"/>
      <c r="K15" s="244"/>
      <c r="L15" s="244"/>
      <c r="M15" s="244"/>
      <c r="N15" s="244"/>
      <c r="O15" s="221"/>
    </row>
    <row r="16" spans="1:17" s="150" customFormat="1" ht="24" customHeight="1">
      <c r="B16" s="247">
        <v>104000</v>
      </c>
      <c r="C16" s="281">
        <v>325.10000000000002</v>
      </c>
      <c r="E16" s="247">
        <v>104000</v>
      </c>
      <c r="F16" s="282">
        <v>744.4</v>
      </c>
      <c r="G16" s="221"/>
      <c r="H16" s="279"/>
      <c r="I16" s="280"/>
      <c r="J16" s="269"/>
      <c r="K16" s="269"/>
      <c r="L16" s="269"/>
      <c r="M16" s="244"/>
      <c r="N16" s="244"/>
      <c r="O16" s="221"/>
    </row>
    <row r="17" spans="2:15" s="155" customFormat="1" ht="24" customHeight="1">
      <c r="B17" s="247">
        <v>104400</v>
      </c>
      <c r="C17" s="248">
        <v>326.2</v>
      </c>
      <c r="D17" s="158"/>
      <c r="E17" s="247">
        <v>104400</v>
      </c>
      <c r="F17" s="282">
        <v>747.1</v>
      </c>
      <c r="G17" s="245"/>
      <c r="H17" s="271"/>
      <c r="I17" s="280"/>
      <c r="J17" s="269"/>
      <c r="K17" s="269"/>
      <c r="L17" s="269"/>
      <c r="M17" s="203"/>
      <c r="N17" s="203"/>
      <c r="O17" s="245"/>
    </row>
    <row r="18" spans="2:15" s="155" customFormat="1" ht="24" customHeight="1">
      <c r="B18" s="247">
        <v>108600</v>
      </c>
      <c r="C18" s="248">
        <v>339.4</v>
      </c>
      <c r="D18" s="158"/>
      <c r="E18" s="247">
        <v>108600</v>
      </c>
      <c r="F18" s="282">
        <v>777.3</v>
      </c>
      <c r="G18" s="245"/>
      <c r="H18" s="271"/>
      <c r="I18" s="280"/>
      <c r="J18" s="269"/>
      <c r="K18" s="269"/>
      <c r="L18" s="269"/>
      <c r="M18" s="203"/>
      <c r="N18" s="203"/>
      <c r="O18" s="245"/>
    </row>
    <row r="19" spans="2:15" s="155" customFormat="1" ht="24" customHeight="1">
      <c r="B19" s="247">
        <v>108700</v>
      </c>
      <c r="C19" s="248">
        <v>339.7</v>
      </c>
      <c r="D19" s="283"/>
      <c r="E19" s="247">
        <v>108700</v>
      </c>
      <c r="F19" s="282">
        <v>778.2</v>
      </c>
      <c r="G19" s="245"/>
      <c r="H19" s="271"/>
      <c r="I19" s="280"/>
      <c r="J19" s="269"/>
      <c r="K19" s="269"/>
      <c r="L19" s="269"/>
      <c r="M19" s="203"/>
      <c r="N19" s="203"/>
      <c r="O19" s="245"/>
    </row>
    <row r="20" spans="2:15" s="155" customFormat="1" ht="24" customHeight="1">
      <c r="B20" s="279"/>
      <c r="C20" s="280"/>
      <c r="D20" s="271"/>
      <c r="E20" s="272"/>
      <c r="F20" s="272"/>
      <c r="G20" s="245"/>
      <c r="H20" s="271"/>
      <c r="I20" s="280"/>
      <c r="J20" s="269"/>
      <c r="K20" s="269"/>
      <c r="L20" s="269"/>
      <c r="M20" s="203"/>
      <c r="N20" s="203"/>
      <c r="O20" s="245"/>
    </row>
    <row r="21" spans="2:15" ht="19.5" customHeight="1"/>
    <row r="22" spans="2:15" s="128" customFormat="1" ht="24" customHeight="1">
      <c r="B22" s="131" t="s">
        <v>2</v>
      </c>
      <c r="E22" s="132"/>
      <c r="F22" s="133"/>
      <c r="G22" s="490" t="str">
        <f>+'Ekamut-caxs'!D68</f>
        <v>Մ․Մակարյան</v>
      </c>
      <c r="H22" s="490"/>
      <c r="I22" s="490"/>
      <c r="J22" s="134"/>
      <c r="K22" s="134"/>
      <c r="L22" s="134"/>
      <c r="M22" s="134"/>
    </row>
    <row r="23" spans="2:15" s="124" customFormat="1" ht="17.25" customHeight="1">
      <c r="B23" s="126"/>
      <c r="E23" s="135" t="s">
        <v>90</v>
      </c>
      <c r="F23" s="136"/>
      <c r="G23" s="489" t="s">
        <v>91</v>
      </c>
      <c r="H23" s="489"/>
      <c r="I23" s="489"/>
      <c r="J23" s="127"/>
      <c r="K23" s="127"/>
      <c r="L23" s="127"/>
      <c r="M23" s="127"/>
    </row>
    <row r="24" spans="2:15" s="128" customFormat="1" ht="24.75" customHeight="1">
      <c r="B24" s="129" t="s">
        <v>6</v>
      </c>
      <c r="E24" s="137"/>
      <c r="F24" s="138"/>
      <c r="G24" s="490" t="str">
        <f>+'Ekamut-caxs'!D70</f>
        <v>Ա․Սուջոյան</v>
      </c>
      <c r="H24" s="490"/>
      <c r="I24" s="490"/>
      <c r="J24" s="134"/>
      <c r="K24" s="134"/>
      <c r="L24" s="134"/>
      <c r="M24" s="134"/>
    </row>
    <row r="25" spans="2:15" s="124" customFormat="1" ht="18.75" customHeight="1">
      <c r="E25" s="135" t="s">
        <v>90</v>
      </c>
      <c r="F25" s="136"/>
      <c r="G25" s="489" t="s">
        <v>91</v>
      </c>
      <c r="H25" s="489"/>
      <c r="I25" s="489"/>
      <c r="J25" s="127"/>
      <c r="K25" s="127"/>
      <c r="L25" s="127"/>
      <c r="M25" s="127"/>
    </row>
    <row r="26" spans="2:15" s="125" customFormat="1" ht="16.5">
      <c r="C26" s="127"/>
      <c r="D26" s="127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9"/>
  <sheetViews>
    <sheetView view="pageBreakPreview" topLeftCell="C4" zoomScale="106" zoomScaleSheetLayoutView="106" workbookViewId="0">
      <selection activeCell="C46" sqref="C46"/>
    </sheetView>
  </sheetViews>
  <sheetFormatPr defaultColWidth="9.140625" defaultRowHeight="16.5"/>
  <cols>
    <col min="1" max="1" width="4.85546875" style="296" customWidth="1"/>
    <col min="2" max="2" width="13.85546875" style="296" customWidth="1"/>
    <col min="3" max="3" width="14.85546875" style="296" customWidth="1"/>
    <col min="4" max="4" width="16" style="296" customWidth="1"/>
    <col min="5" max="5" width="14.85546875" style="296" customWidth="1"/>
    <col min="6" max="6" width="16.28515625" style="296" customWidth="1"/>
    <col min="7" max="7" width="14.85546875" style="296" customWidth="1"/>
    <col min="8" max="8" width="17.140625" style="296" customWidth="1"/>
    <col min="9" max="9" width="14.85546875" style="296" customWidth="1"/>
    <col min="10" max="10" width="17.5703125" style="296" customWidth="1"/>
    <col min="11" max="14" width="14.85546875" style="296" customWidth="1"/>
    <col min="15" max="15" width="14.28515625" style="296" bestFit="1" customWidth="1"/>
    <col min="16" max="16384" width="9.140625" style="296"/>
  </cols>
  <sheetData>
    <row r="1" spans="1:14" s="295" customFormat="1" ht="18.75" customHeight="1">
      <c r="A1" s="505" t="s">
        <v>66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</row>
    <row r="2" spans="1:14" s="295" customFormat="1" ht="21.75" customHeight="1">
      <c r="A2" s="506" t="str">
        <f>+'Ekamut-caxs'!A7:D7</f>
        <v xml:space="preserve">«Երևանի Տորք Անգեղ մարզամշակութային կենտրոն» ՀՈԱԿ-ի 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</row>
    <row r="3" spans="1:14" s="295" customFormat="1" ht="21" customHeight="1">
      <c r="A3" s="506" t="s">
        <v>92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</row>
    <row r="4" spans="1:14" ht="21" customHeight="1" thickBot="1"/>
    <row r="5" spans="1:14" s="297" customFormat="1" ht="24.75" customHeight="1">
      <c r="A5" s="507" t="s">
        <v>112</v>
      </c>
      <c r="B5" s="509" t="s">
        <v>93</v>
      </c>
      <c r="C5" s="511" t="s">
        <v>94</v>
      </c>
      <c r="D5" s="511"/>
      <c r="E5" s="511"/>
      <c r="F5" s="511"/>
      <c r="G5" s="511" t="s">
        <v>95</v>
      </c>
      <c r="H5" s="511"/>
      <c r="I5" s="511"/>
      <c r="J5" s="511"/>
      <c r="K5" s="511" t="s">
        <v>119</v>
      </c>
      <c r="L5" s="511"/>
      <c r="M5" s="511"/>
      <c r="N5" s="511"/>
    </row>
    <row r="6" spans="1:14" s="299" customFormat="1" ht="51" customHeight="1">
      <c r="A6" s="508"/>
      <c r="B6" s="510"/>
      <c r="C6" s="298" t="s">
        <v>227</v>
      </c>
      <c r="D6" s="298" t="s">
        <v>191</v>
      </c>
      <c r="E6" s="298" t="s">
        <v>228</v>
      </c>
      <c r="F6" s="298" t="s">
        <v>229</v>
      </c>
      <c r="G6" s="298" t="s">
        <v>230</v>
      </c>
      <c r="H6" s="298" t="s">
        <v>191</v>
      </c>
      <c r="I6" s="298" t="s">
        <v>231</v>
      </c>
      <c r="J6" s="298" t="s">
        <v>229</v>
      </c>
      <c r="K6" s="298" t="s">
        <v>227</v>
      </c>
      <c r="L6" s="298" t="s">
        <v>191</v>
      </c>
      <c r="M6" s="298" t="s">
        <v>228</v>
      </c>
      <c r="N6" s="298" t="s">
        <v>229</v>
      </c>
    </row>
    <row r="7" spans="1:14" ht="19.5" customHeight="1">
      <c r="A7" s="300">
        <v>1</v>
      </c>
      <c r="B7" s="301" t="s">
        <v>96</v>
      </c>
      <c r="C7" s="366">
        <v>7528</v>
      </c>
      <c r="D7" s="268">
        <v>1046392</v>
      </c>
      <c r="E7" s="302">
        <f>+C7</f>
        <v>7528</v>
      </c>
      <c r="F7" s="303">
        <f>+E7*143.7</f>
        <v>1081773.5999999999</v>
      </c>
      <c r="G7" s="366">
        <v>6473</v>
      </c>
      <c r="H7" s="268">
        <v>289361</v>
      </c>
      <c r="I7" s="302">
        <f>+G7</f>
        <v>6473</v>
      </c>
      <c r="J7" s="268">
        <f>+I7*50.9</f>
        <v>329475.7</v>
      </c>
      <c r="K7" s="366">
        <v>20</v>
      </c>
      <c r="L7" s="268">
        <v>3907.05</v>
      </c>
      <c r="M7" s="268">
        <f>+K7</f>
        <v>20</v>
      </c>
      <c r="N7" s="303">
        <f>+M7*200.47</f>
        <v>4009.4</v>
      </c>
    </row>
    <row r="8" spans="1:14" ht="19.5" customHeight="1">
      <c r="A8" s="300">
        <v>2</v>
      </c>
      <c r="B8" s="301" t="s">
        <v>233</v>
      </c>
      <c r="C8" s="366">
        <v>8610</v>
      </c>
      <c r="D8" s="268">
        <v>1196790</v>
      </c>
      <c r="E8" s="302">
        <f t="shared" ref="E8:E18" si="0">+C8</f>
        <v>8610</v>
      </c>
      <c r="F8" s="303">
        <f t="shared" ref="F8:F18" si="1">+E8*143.7</f>
        <v>1237257</v>
      </c>
      <c r="G8" s="366">
        <v>5243</v>
      </c>
      <c r="H8" s="268">
        <v>262967</v>
      </c>
      <c r="I8" s="302">
        <f t="shared" ref="I8:I18" si="2">+G8</f>
        <v>5243</v>
      </c>
      <c r="J8" s="268">
        <f t="shared" ref="J8:J18" si="3">+I8*50.9</f>
        <v>266868.7</v>
      </c>
      <c r="K8" s="366">
        <v>25</v>
      </c>
      <c r="L8" s="268">
        <v>5011.75</v>
      </c>
      <c r="M8" s="268">
        <f t="shared" ref="M8:M18" si="4">+K8</f>
        <v>25</v>
      </c>
      <c r="N8" s="303">
        <f t="shared" ref="N8:N18" si="5">+M8*200.47</f>
        <v>5011.75</v>
      </c>
    </row>
    <row r="9" spans="1:14" ht="19.5" customHeight="1">
      <c r="A9" s="300">
        <v>3</v>
      </c>
      <c r="B9" s="301" t="s">
        <v>97</v>
      </c>
      <c r="C9" s="366">
        <v>7571</v>
      </c>
      <c r="D9" s="268">
        <v>1052369</v>
      </c>
      <c r="E9" s="302">
        <f t="shared" si="0"/>
        <v>7571</v>
      </c>
      <c r="F9" s="303">
        <f t="shared" si="1"/>
        <v>1087952.7</v>
      </c>
      <c r="G9" s="366">
        <v>5817</v>
      </c>
      <c r="H9" s="268">
        <v>292077</v>
      </c>
      <c r="I9" s="302">
        <f t="shared" si="2"/>
        <v>5817</v>
      </c>
      <c r="J9" s="268">
        <f t="shared" si="3"/>
        <v>296085.3</v>
      </c>
      <c r="K9" s="366">
        <v>20</v>
      </c>
      <c r="L9" s="268">
        <v>4009.4</v>
      </c>
      <c r="M9" s="268">
        <f t="shared" si="4"/>
        <v>20</v>
      </c>
      <c r="N9" s="303">
        <f t="shared" si="5"/>
        <v>4009.4</v>
      </c>
    </row>
    <row r="10" spans="1:14" ht="19.5" customHeight="1">
      <c r="A10" s="300">
        <v>4</v>
      </c>
      <c r="B10" s="301" t="s">
        <v>98</v>
      </c>
      <c r="C10" s="366">
        <v>114</v>
      </c>
      <c r="D10" s="268">
        <v>16381.8</v>
      </c>
      <c r="E10" s="302">
        <f t="shared" si="0"/>
        <v>114</v>
      </c>
      <c r="F10" s="303">
        <f t="shared" si="1"/>
        <v>16381.8</v>
      </c>
      <c r="G10" s="366">
        <v>2335</v>
      </c>
      <c r="H10" s="268">
        <v>116476</v>
      </c>
      <c r="I10" s="302">
        <f t="shared" si="2"/>
        <v>2335</v>
      </c>
      <c r="J10" s="268">
        <f t="shared" si="3"/>
        <v>118851.5</v>
      </c>
      <c r="K10" s="366">
        <v>77</v>
      </c>
      <c r="L10" s="268">
        <v>15436.19</v>
      </c>
      <c r="M10" s="268">
        <f t="shared" si="4"/>
        <v>77</v>
      </c>
      <c r="N10" s="303">
        <f t="shared" si="5"/>
        <v>15436.19</v>
      </c>
    </row>
    <row r="11" spans="1:14" ht="19.5" customHeight="1">
      <c r="A11" s="300">
        <v>5</v>
      </c>
      <c r="B11" s="301" t="s">
        <v>99</v>
      </c>
      <c r="C11" s="366"/>
      <c r="D11" s="268"/>
      <c r="E11" s="302">
        <f t="shared" si="0"/>
        <v>0</v>
      </c>
      <c r="F11" s="303">
        <f t="shared" si="1"/>
        <v>0</v>
      </c>
      <c r="G11" s="366">
        <v>1992</v>
      </c>
      <c r="H11" s="268">
        <v>99331</v>
      </c>
      <c r="I11" s="302">
        <f t="shared" si="2"/>
        <v>1992</v>
      </c>
      <c r="J11" s="268">
        <f t="shared" si="3"/>
        <v>101392.8</v>
      </c>
      <c r="K11" s="366">
        <v>19</v>
      </c>
      <c r="L11" s="268">
        <v>3808.93</v>
      </c>
      <c r="M11" s="268">
        <f t="shared" si="4"/>
        <v>19</v>
      </c>
      <c r="N11" s="303">
        <f t="shared" si="5"/>
        <v>3808.93</v>
      </c>
    </row>
    <row r="12" spans="1:14" ht="19.5" customHeight="1">
      <c r="A12" s="300">
        <v>6</v>
      </c>
      <c r="B12" s="301" t="s">
        <v>100</v>
      </c>
      <c r="C12" s="366"/>
      <c r="D12" s="268"/>
      <c r="E12" s="302">
        <f t="shared" si="0"/>
        <v>0</v>
      </c>
      <c r="F12" s="303">
        <f t="shared" si="1"/>
        <v>0</v>
      </c>
      <c r="G12" s="366">
        <v>1196</v>
      </c>
      <c r="H12" s="268">
        <v>60923</v>
      </c>
      <c r="I12" s="302">
        <f t="shared" si="2"/>
        <v>1196</v>
      </c>
      <c r="J12" s="268">
        <f t="shared" si="3"/>
        <v>60876.4</v>
      </c>
      <c r="K12" s="366">
        <v>3679</v>
      </c>
      <c r="L12" s="268">
        <v>662595</v>
      </c>
      <c r="M12" s="268">
        <f>+K12</f>
        <v>3679</v>
      </c>
      <c r="N12" s="303">
        <f t="shared" si="5"/>
        <v>737529.13</v>
      </c>
    </row>
    <row r="13" spans="1:14" ht="19.5" customHeight="1">
      <c r="A13" s="300">
        <v>7</v>
      </c>
      <c r="B13" s="301" t="s">
        <v>101</v>
      </c>
      <c r="C13" s="366"/>
      <c r="D13" s="268"/>
      <c r="E13" s="302">
        <f t="shared" si="0"/>
        <v>0</v>
      </c>
      <c r="F13" s="303">
        <f t="shared" si="1"/>
        <v>0</v>
      </c>
      <c r="G13" s="366">
        <v>1162</v>
      </c>
      <c r="H13" s="268">
        <v>58005</v>
      </c>
      <c r="I13" s="302">
        <f t="shared" si="2"/>
        <v>1162</v>
      </c>
      <c r="J13" s="268">
        <f t="shared" si="3"/>
        <v>59145.799999999996</v>
      </c>
      <c r="K13" s="366">
        <v>31</v>
      </c>
      <c r="L13" s="268">
        <v>6214.57</v>
      </c>
      <c r="M13" s="268">
        <f t="shared" si="4"/>
        <v>31</v>
      </c>
      <c r="N13" s="303">
        <f t="shared" si="5"/>
        <v>6214.57</v>
      </c>
    </row>
    <row r="14" spans="1:14" ht="19.5" customHeight="1">
      <c r="A14" s="300">
        <v>8</v>
      </c>
      <c r="B14" s="304" t="s">
        <v>102</v>
      </c>
      <c r="C14" s="366"/>
      <c r="D14" s="268"/>
      <c r="E14" s="302">
        <f t="shared" si="0"/>
        <v>0</v>
      </c>
      <c r="F14" s="303">
        <f t="shared" si="1"/>
        <v>0</v>
      </c>
      <c r="G14" s="366">
        <v>894</v>
      </c>
      <c r="H14" s="268">
        <v>44662</v>
      </c>
      <c r="I14" s="302">
        <f t="shared" si="2"/>
        <v>894</v>
      </c>
      <c r="J14" s="268">
        <f t="shared" si="3"/>
        <v>45504.6</v>
      </c>
      <c r="K14" s="366">
        <v>30</v>
      </c>
      <c r="L14" s="268">
        <v>6014.1</v>
      </c>
      <c r="M14" s="268">
        <f t="shared" si="4"/>
        <v>30</v>
      </c>
      <c r="N14" s="303">
        <f t="shared" si="5"/>
        <v>6014.1</v>
      </c>
    </row>
    <row r="15" spans="1:14" ht="19.5" customHeight="1">
      <c r="A15" s="300">
        <v>9</v>
      </c>
      <c r="B15" s="304" t="s">
        <v>103</v>
      </c>
      <c r="C15" s="366"/>
      <c r="D15" s="268"/>
      <c r="E15" s="302">
        <f t="shared" si="0"/>
        <v>0</v>
      </c>
      <c r="F15" s="303">
        <f t="shared" si="1"/>
        <v>0</v>
      </c>
      <c r="G15" s="366">
        <v>1894</v>
      </c>
      <c r="H15" s="268">
        <v>94719</v>
      </c>
      <c r="I15" s="302">
        <f t="shared" si="2"/>
        <v>1894</v>
      </c>
      <c r="J15" s="268">
        <f t="shared" si="3"/>
        <v>96404.599999999991</v>
      </c>
      <c r="K15" s="366">
        <v>61</v>
      </c>
      <c r="L15" s="268">
        <v>12228.67</v>
      </c>
      <c r="M15" s="268">
        <f t="shared" si="4"/>
        <v>61</v>
      </c>
      <c r="N15" s="303">
        <f t="shared" si="5"/>
        <v>12228.67</v>
      </c>
    </row>
    <row r="16" spans="1:14" ht="19.5" customHeight="1">
      <c r="A16" s="300">
        <v>10</v>
      </c>
      <c r="B16" s="304" t="s">
        <v>104</v>
      </c>
      <c r="C16" s="366"/>
      <c r="D16" s="268"/>
      <c r="E16" s="302">
        <f t="shared" si="0"/>
        <v>0</v>
      </c>
      <c r="F16" s="303">
        <f t="shared" si="1"/>
        <v>0</v>
      </c>
      <c r="G16" s="366">
        <v>4236</v>
      </c>
      <c r="H16" s="268">
        <v>210676</v>
      </c>
      <c r="I16" s="302">
        <f t="shared" si="2"/>
        <v>4236</v>
      </c>
      <c r="J16" s="268">
        <f t="shared" si="3"/>
        <v>215612.4</v>
      </c>
      <c r="K16" s="366">
        <v>20</v>
      </c>
      <c r="L16" s="303">
        <v>4009.4</v>
      </c>
      <c r="M16" s="268">
        <f t="shared" si="4"/>
        <v>20</v>
      </c>
      <c r="N16" s="303">
        <f t="shared" si="5"/>
        <v>4009.4</v>
      </c>
    </row>
    <row r="17" spans="1:14" ht="19.5" customHeight="1">
      <c r="A17" s="300">
        <v>11</v>
      </c>
      <c r="B17" s="304" t="s">
        <v>105</v>
      </c>
      <c r="C17" s="366">
        <v>3359</v>
      </c>
      <c r="D17" s="268">
        <v>482688.3</v>
      </c>
      <c r="E17" s="302">
        <f t="shared" si="0"/>
        <v>3359</v>
      </c>
      <c r="F17" s="303">
        <f t="shared" si="1"/>
        <v>482688.3</v>
      </c>
      <c r="G17" s="366">
        <v>4740</v>
      </c>
      <c r="H17" s="268">
        <v>239352</v>
      </c>
      <c r="I17" s="302">
        <f t="shared" si="2"/>
        <v>4740</v>
      </c>
      <c r="J17" s="268">
        <f t="shared" si="3"/>
        <v>241266</v>
      </c>
      <c r="K17" s="366">
        <v>23</v>
      </c>
      <c r="L17" s="303">
        <v>4610.8100000000004</v>
      </c>
      <c r="M17" s="268">
        <f t="shared" si="4"/>
        <v>23</v>
      </c>
      <c r="N17" s="303">
        <f t="shared" si="5"/>
        <v>4610.8100000000004</v>
      </c>
    </row>
    <row r="18" spans="1:14" ht="19.5" customHeight="1">
      <c r="A18" s="300">
        <v>12</v>
      </c>
      <c r="B18" s="304" t="s">
        <v>106</v>
      </c>
      <c r="C18" s="366">
        <v>8009</v>
      </c>
      <c r="D18" s="268">
        <v>1150893.3</v>
      </c>
      <c r="E18" s="302">
        <f t="shared" si="0"/>
        <v>8009</v>
      </c>
      <c r="F18" s="303">
        <f t="shared" si="1"/>
        <v>1150893.2999999998</v>
      </c>
      <c r="G18" s="366">
        <v>5834</v>
      </c>
      <c r="H18" s="268">
        <v>296265</v>
      </c>
      <c r="I18" s="302">
        <f t="shared" si="2"/>
        <v>5834</v>
      </c>
      <c r="J18" s="268">
        <f t="shared" si="3"/>
        <v>296950.59999999998</v>
      </c>
      <c r="K18" s="366">
        <v>27</v>
      </c>
      <c r="L18" s="303">
        <v>5412.69</v>
      </c>
      <c r="M18" s="268">
        <f t="shared" si="4"/>
        <v>27</v>
      </c>
      <c r="N18" s="303">
        <f t="shared" si="5"/>
        <v>5412.69</v>
      </c>
    </row>
    <row r="19" spans="1:14" ht="32.25" customHeight="1" thickBot="1">
      <c r="A19" s="305"/>
      <c r="B19" s="306" t="s">
        <v>89</v>
      </c>
      <c r="C19" s="345">
        <f t="shared" ref="C19:L19" si="6">SUM(C7:C18)</f>
        <v>35191</v>
      </c>
      <c r="D19" s="345">
        <f t="shared" si="6"/>
        <v>4945514.3999999994</v>
      </c>
      <c r="E19" s="345">
        <f t="shared" si="6"/>
        <v>35191</v>
      </c>
      <c r="F19" s="308">
        <f>SUM(F7:F18)</f>
        <v>5056946.6999999993</v>
      </c>
      <c r="G19" s="345">
        <f>SUM(G7:G18)</f>
        <v>41816</v>
      </c>
      <c r="H19" s="345">
        <f>SUM(H7:H18)</f>
        <v>2064814</v>
      </c>
      <c r="I19" s="345">
        <f>SUM(I7:I18)</f>
        <v>41816</v>
      </c>
      <c r="J19" s="345">
        <f>SUM(J7:J18)</f>
        <v>2128434.4</v>
      </c>
      <c r="K19" s="345">
        <f t="shared" si="6"/>
        <v>4032</v>
      </c>
      <c r="L19" s="345">
        <f t="shared" si="6"/>
        <v>733258.55999999994</v>
      </c>
      <c r="M19" s="345">
        <f>SUM(M7:M18)</f>
        <v>4032</v>
      </c>
      <c r="N19" s="308">
        <f>SUM(N7:N18)</f>
        <v>808295.04</v>
      </c>
    </row>
    <row r="20" spans="1:14" ht="21.75" customHeight="1">
      <c r="B20" s="309"/>
      <c r="C20" s="310"/>
      <c r="D20" s="311"/>
      <c r="E20" s="310"/>
      <c r="F20" s="311"/>
      <c r="G20" s="310"/>
      <c r="H20" s="311"/>
      <c r="I20" s="310"/>
      <c r="J20" s="311"/>
      <c r="K20" s="310"/>
      <c r="L20" s="310"/>
      <c r="M20" s="310"/>
      <c r="N20" s="311"/>
    </row>
    <row r="21" spans="1:14" ht="31.5" customHeight="1" thickBot="1">
      <c r="B21" s="312" t="s">
        <v>206</v>
      </c>
      <c r="C21" s="312"/>
      <c r="D21" s="312"/>
      <c r="E21" s="313"/>
      <c r="F21" s="314"/>
      <c r="H21" s="313"/>
      <c r="N21" s="311"/>
    </row>
    <row r="22" spans="1:14" s="295" customFormat="1" ht="40.5">
      <c r="A22" s="315"/>
      <c r="B22" s="316" t="s">
        <v>123</v>
      </c>
      <c r="C22" s="317" t="s">
        <v>124</v>
      </c>
      <c r="D22" s="317"/>
      <c r="E22" s="317"/>
      <c r="F22" s="318"/>
      <c r="G22" s="315"/>
      <c r="H22" s="317"/>
      <c r="I22" s="317"/>
      <c r="J22" s="319"/>
      <c r="K22" s="315"/>
      <c r="L22" s="320"/>
      <c r="M22" s="321"/>
      <c r="N22" s="319"/>
    </row>
    <row r="23" spans="1:14" ht="23.25" customHeight="1">
      <c r="A23" s="322">
        <v>1</v>
      </c>
      <c r="B23" s="323"/>
      <c r="C23" s="324"/>
      <c r="D23" s="324"/>
      <c r="E23" s="324"/>
      <c r="F23" s="325"/>
      <c r="G23" s="326"/>
      <c r="H23" s="324"/>
      <c r="I23" s="324"/>
      <c r="J23" s="327"/>
      <c r="K23" s="326"/>
      <c r="L23" s="328"/>
      <c r="M23" s="329"/>
      <c r="N23" s="327"/>
    </row>
    <row r="24" spans="1:14" ht="23.25" customHeight="1">
      <c r="A24" s="322">
        <v>2</v>
      </c>
      <c r="B24" s="323"/>
      <c r="C24" s="324"/>
      <c r="D24" s="324"/>
      <c r="E24" s="324"/>
      <c r="F24" s="325"/>
      <c r="G24" s="326"/>
      <c r="H24" s="324"/>
      <c r="I24" s="324"/>
      <c r="J24" s="327"/>
      <c r="K24" s="326"/>
      <c r="L24" s="328"/>
      <c r="M24" s="329"/>
      <c r="N24" s="327"/>
    </row>
    <row r="25" spans="1:14" s="299" customFormat="1" ht="23.25" customHeight="1">
      <c r="A25" s="300">
        <v>3</v>
      </c>
      <c r="B25" s="330"/>
      <c r="C25" s="331"/>
      <c r="D25" s="331"/>
      <c r="E25" s="331"/>
      <c r="F25" s="332"/>
      <c r="G25" s="333"/>
      <c r="H25" s="331"/>
      <c r="I25" s="331"/>
      <c r="J25" s="332"/>
      <c r="K25" s="333"/>
      <c r="L25" s="334"/>
      <c r="M25" s="335"/>
      <c r="N25" s="332"/>
    </row>
    <row r="26" spans="1:14" s="295" customFormat="1" ht="24" customHeight="1">
      <c r="A26" s="336"/>
      <c r="B26" s="337" t="s">
        <v>68</v>
      </c>
      <c r="C26" s="338"/>
      <c r="D26" s="338"/>
      <c r="E26" s="338"/>
      <c r="F26" s="339">
        <f>SUM(F23:F25)</f>
        <v>0</v>
      </c>
      <c r="G26" s="340"/>
      <c r="H26" s="338"/>
      <c r="I26" s="338"/>
      <c r="J26" s="339">
        <f>SUM(J23:J25)</f>
        <v>0</v>
      </c>
      <c r="K26" s="340"/>
      <c r="L26" s="341"/>
      <c r="M26" s="342"/>
      <c r="N26" s="339">
        <f>SUM(N23:N25)</f>
        <v>0</v>
      </c>
    </row>
    <row r="27" spans="1:14" s="295" customFormat="1" ht="27" customHeight="1" thickBot="1">
      <c r="A27" s="343"/>
      <c r="B27" s="344" t="s">
        <v>232</v>
      </c>
      <c r="C27" s="307"/>
      <c r="D27" s="307"/>
      <c r="E27" s="307"/>
      <c r="F27" s="308">
        <f>+F19-F26</f>
        <v>5056946.6999999993</v>
      </c>
      <c r="G27" s="345"/>
      <c r="H27" s="307"/>
      <c r="I27" s="307"/>
      <c r="J27" s="338">
        <f>J19-J26</f>
        <v>2128434.4</v>
      </c>
      <c r="K27" s="338"/>
      <c r="L27" s="338"/>
      <c r="M27" s="338"/>
      <c r="N27" s="338">
        <f>N19-N26</f>
        <v>808295.04</v>
      </c>
    </row>
    <row r="28" spans="1:14" s="295" customFormat="1" ht="27" customHeight="1">
      <c r="B28" s="346"/>
      <c r="C28" s="347"/>
      <c r="D28" s="347"/>
      <c r="E28" s="347"/>
      <c r="F28" s="347">
        <f>+ROUND(F27/1000,1)</f>
        <v>5056.8999999999996</v>
      </c>
      <c r="G28" s="347"/>
      <c r="H28" s="347"/>
      <c r="I28" s="347"/>
      <c r="J28" s="347">
        <f>ROUND(J27/1000,1)</f>
        <v>2128.4</v>
      </c>
      <c r="K28" s="347"/>
      <c r="L28" s="347"/>
      <c r="M28" s="347"/>
      <c r="N28" s="347">
        <f>ROUND(N27/1000,1)</f>
        <v>808.3</v>
      </c>
    </row>
    <row r="29" spans="1:14" s="295" customFormat="1" ht="25.5" customHeight="1">
      <c r="B29" s="346"/>
      <c r="F29" s="311"/>
      <c r="J29" s="337" t="s">
        <v>125</v>
      </c>
      <c r="K29" s="348"/>
      <c r="L29" s="348"/>
      <c r="M29" s="348"/>
      <c r="N29" s="349">
        <f>+F26+J26+N26</f>
        <v>0</v>
      </c>
    </row>
    <row r="30" spans="1:14" s="295" customFormat="1" ht="20.25" customHeight="1">
      <c r="B30" s="346"/>
      <c r="F30" s="311"/>
      <c r="N30" s="350">
        <f>ROUND(N29/1000,1)</f>
        <v>0</v>
      </c>
    </row>
    <row r="31" spans="1:14" s="309" customFormat="1" ht="25.5" customHeight="1">
      <c r="B31" s="351"/>
      <c r="C31" s="352" t="s">
        <v>2</v>
      </c>
      <c r="D31" s="352"/>
      <c r="E31" s="351"/>
      <c r="F31" s="351"/>
      <c r="G31" s="502"/>
      <c r="H31" s="502"/>
      <c r="I31" s="353"/>
      <c r="J31" s="503" t="str">
        <f>+'Ekamut-caxs'!D68</f>
        <v>Մ․Մակարյան</v>
      </c>
      <c r="K31" s="503"/>
      <c r="L31" s="351"/>
      <c r="N31" s="314"/>
    </row>
    <row r="32" spans="1:14" s="295" customFormat="1">
      <c r="C32" s="354"/>
      <c r="D32" s="354"/>
      <c r="E32" s="355"/>
      <c r="F32" s="355"/>
      <c r="G32" s="504" t="s">
        <v>90</v>
      </c>
      <c r="H32" s="504"/>
      <c r="I32" s="356"/>
      <c r="J32" s="504" t="s">
        <v>107</v>
      </c>
      <c r="K32" s="504"/>
      <c r="L32" s="357"/>
    </row>
    <row r="33" spans="2:13" s="309" customFormat="1" ht="23.25" customHeight="1">
      <c r="B33" s="351"/>
      <c r="C33" s="358" t="s">
        <v>6</v>
      </c>
      <c r="D33" s="358"/>
      <c r="E33" s="351"/>
      <c r="F33" s="351"/>
      <c r="G33" s="503"/>
      <c r="H33" s="503"/>
      <c r="I33" s="359"/>
      <c r="J33" s="503" t="str">
        <f>+'Ekamut-caxs'!D70</f>
        <v>Ա․Սուջոյան</v>
      </c>
      <c r="K33" s="503"/>
      <c r="L33" s="351"/>
    </row>
    <row r="34" spans="2:13" s="295" customFormat="1">
      <c r="C34" s="313"/>
      <c r="D34" s="313"/>
      <c r="G34" s="504" t="s">
        <v>90</v>
      </c>
      <c r="H34" s="504"/>
      <c r="I34" s="356"/>
      <c r="J34" s="504" t="s">
        <v>107</v>
      </c>
      <c r="K34" s="504"/>
      <c r="L34" s="357"/>
    </row>
    <row r="35" spans="2:13">
      <c r="F35" s="360" t="s">
        <v>1</v>
      </c>
    </row>
    <row r="36" spans="2:13" s="370" customFormat="1" ht="16.5" customHeight="1">
      <c r="C36" s="370" t="s">
        <v>108</v>
      </c>
      <c r="E36" s="370" t="s">
        <v>109</v>
      </c>
      <c r="F36" s="370" t="s">
        <v>225</v>
      </c>
      <c r="I36" s="361" t="s">
        <v>110</v>
      </c>
      <c r="J36" s="296" t="s">
        <v>207</v>
      </c>
      <c r="L36" s="296" t="s">
        <v>208</v>
      </c>
      <c r="M36" s="296" t="s">
        <v>209</v>
      </c>
    </row>
    <row r="37" spans="2:13" s="370" customFormat="1" ht="16.5" customHeight="1">
      <c r="C37" s="370" t="s">
        <v>111</v>
      </c>
      <c r="E37" s="370" t="s">
        <v>109</v>
      </c>
      <c r="F37" s="370" t="s">
        <v>226</v>
      </c>
      <c r="I37" s="512" t="s">
        <v>236</v>
      </c>
      <c r="J37" s="512"/>
      <c r="L37" s="512" t="s">
        <v>237</v>
      </c>
      <c r="M37" s="512"/>
    </row>
    <row r="38" spans="2:13" s="370" customFormat="1" ht="15.6" customHeight="1">
      <c r="E38" s="512" t="s">
        <v>238</v>
      </c>
      <c r="F38" s="512"/>
      <c r="I38" s="512"/>
      <c r="J38" s="512"/>
      <c r="L38" s="512"/>
      <c r="M38" s="512"/>
    </row>
    <row r="39" spans="2:13" s="370" customFormat="1">
      <c r="E39" s="512"/>
      <c r="F39" s="512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9"/>
  <sheetViews>
    <sheetView view="pageBreakPreview" topLeftCell="A4" workbookViewId="0">
      <selection activeCell="C46" sqref="C46"/>
    </sheetView>
  </sheetViews>
  <sheetFormatPr defaultColWidth="9.140625" defaultRowHeight="15"/>
  <cols>
    <col min="1" max="1" width="4.42578125" style="251" customWidth="1"/>
    <col min="2" max="2" width="43.7109375" style="250" customWidth="1"/>
    <col min="3" max="3" width="17" style="250" customWidth="1"/>
    <col min="4" max="4" width="16.7109375" style="250" customWidth="1"/>
    <col min="5" max="5" width="13.85546875" style="250" customWidth="1"/>
    <col min="6" max="6" width="14.140625" style="250" customWidth="1"/>
    <col min="7" max="16384" width="9.140625" style="250"/>
  </cols>
  <sheetData>
    <row r="1" spans="1:7" s="249" customFormat="1" ht="24" customHeight="1">
      <c r="A1" s="514" t="s">
        <v>66</v>
      </c>
      <c r="B1" s="514"/>
      <c r="C1" s="514"/>
      <c r="D1" s="514"/>
      <c r="E1" s="514"/>
      <c r="F1" s="514"/>
    </row>
    <row r="2" spans="1:7" ht="29.25" customHeight="1">
      <c r="A2" s="515" t="str">
        <f>+'Ekamut-caxs'!A7:D7</f>
        <v xml:space="preserve">«Երևանի Տորք Անգեղ մարզամշակութային կենտրոն» ՀՈԱԿ-ի </v>
      </c>
      <c r="B2" s="515"/>
      <c r="C2" s="515"/>
      <c r="D2" s="515"/>
      <c r="E2" s="515"/>
      <c r="F2" s="515"/>
    </row>
    <row r="3" spans="1:7" ht="24.75" customHeight="1">
      <c r="A3" s="515" t="s">
        <v>235</v>
      </c>
      <c r="B3" s="515"/>
      <c r="C3" s="515"/>
      <c r="D3" s="515"/>
      <c r="E3" s="515"/>
      <c r="F3" s="515"/>
    </row>
    <row r="4" spans="1:7" ht="16.5">
      <c r="G4" s="407" t="s">
        <v>241</v>
      </c>
    </row>
    <row r="5" spans="1:7" ht="15.75" thickBot="1"/>
    <row r="6" spans="1:7" ht="68.25" customHeight="1">
      <c r="A6" s="443" t="s">
        <v>3</v>
      </c>
      <c r="B6" s="444" t="s">
        <v>248</v>
      </c>
      <c r="C6" s="445" t="s">
        <v>178</v>
      </c>
      <c r="D6" s="443" t="s">
        <v>249</v>
      </c>
      <c r="E6" s="444" t="s">
        <v>179</v>
      </c>
      <c r="F6" s="445" t="s">
        <v>250</v>
      </c>
    </row>
    <row r="7" spans="1:7" s="252" customFormat="1" ht="39.75" customHeight="1">
      <c r="A7" s="446">
        <v>1</v>
      </c>
      <c r="B7" s="447" t="s">
        <v>251</v>
      </c>
      <c r="C7" s="446">
        <v>6</v>
      </c>
      <c r="D7" s="446">
        <v>43</v>
      </c>
      <c r="E7" s="446"/>
      <c r="F7" s="446">
        <v>3</v>
      </c>
    </row>
    <row r="8" spans="1:7" ht="25.5" customHeight="1">
      <c r="A8" s="446">
        <v>2</v>
      </c>
      <c r="B8" s="447" t="s">
        <v>252</v>
      </c>
      <c r="C8" s="446">
        <v>14</v>
      </c>
      <c r="D8" s="446">
        <v>172</v>
      </c>
      <c r="E8" s="446"/>
      <c r="F8" s="446">
        <v>7</v>
      </c>
    </row>
    <row r="9" spans="1:7" ht="25.5" customHeight="1">
      <c r="A9" s="446">
        <v>3</v>
      </c>
      <c r="B9" s="447" t="s">
        <v>253</v>
      </c>
      <c r="C9" s="446">
        <v>8</v>
      </c>
      <c r="D9" s="446">
        <v>83</v>
      </c>
      <c r="E9" s="446"/>
      <c r="F9" s="446">
        <v>4</v>
      </c>
    </row>
    <row r="10" spans="1:7" ht="25.5" customHeight="1">
      <c r="A10" s="446">
        <v>4</v>
      </c>
      <c r="B10" s="447" t="s">
        <v>254</v>
      </c>
      <c r="C10" s="446">
        <v>6</v>
      </c>
      <c r="D10" s="446">
        <v>88</v>
      </c>
      <c r="E10" s="446"/>
      <c r="F10" s="446">
        <v>3</v>
      </c>
    </row>
    <row r="11" spans="1:7" s="252" customFormat="1" ht="42" customHeight="1">
      <c r="A11" s="446">
        <v>5</v>
      </c>
      <c r="B11" s="447" t="s">
        <v>255</v>
      </c>
      <c r="C11" s="446">
        <v>3</v>
      </c>
      <c r="D11" s="446">
        <v>47</v>
      </c>
      <c r="E11" s="446"/>
      <c r="F11" s="446">
        <v>2</v>
      </c>
    </row>
    <row r="12" spans="1:7" ht="21.75" customHeight="1">
      <c r="A12" s="446">
        <v>6</v>
      </c>
      <c r="B12" s="447" t="s">
        <v>256</v>
      </c>
      <c r="C12" s="446">
        <v>3</v>
      </c>
      <c r="D12" s="446">
        <v>40</v>
      </c>
      <c r="E12" s="446"/>
      <c r="F12" s="446">
        <v>1</v>
      </c>
    </row>
    <row r="13" spans="1:7" ht="21.75" customHeight="1">
      <c r="A13" s="446">
        <v>7</v>
      </c>
      <c r="B13" s="447" t="s">
        <v>257</v>
      </c>
      <c r="C13" s="446">
        <v>10</v>
      </c>
      <c r="D13" s="446">
        <v>110</v>
      </c>
      <c r="E13" s="446"/>
      <c r="F13" s="446">
        <v>7</v>
      </c>
    </row>
    <row r="14" spans="1:7" ht="21.75" customHeight="1">
      <c r="A14" s="446">
        <v>8</v>
      </c>
      <c r="B14" s="448" t="s">
        <v>258</v>
      </c>
      <c r="C14" s="446">
        <v>6</v>
      </c>
      <c r="D14" s="446">
        <v>73</v>
      </c>
      <c r="E14" s="446"/>
      <c r="F14" s="446">
        <v>3</v>
      </c>
    </row>
    <row r="15" spans="1:7" ht="21.75" customHeight="1">
      <c r="A15" s="446">
        <v>9</v>
      </c>
      <c r="B15" s="448" t="s">
        <v>260</v>
      </c>
      <c r="C15" s="446">
        <v>2</v>
      </c>
      <c r="D15" s="446">
        <v>21</v>
      </c>
      <c r="E15" s="446"/>
      <c r="F15" s="446">
        <v>1</v>
      </c>
    </row>
    <row r="16" spans="1:7" s="252" customFormat="1" ht="37.5" customHeight="1">
      <c r="A16" s="446">
        <v>10</v>
      </c>
      <c r="B16" s="448" t="s">
        <v>259</v>
      </c>
      <c r="C16" s="446">
        <v>5</v>
      </c>
      <c r="D16" s="446">
        <v>60</v>
      </c>
      <c r="E16" s="446"/>
      <c r="F16" s="446">
        <v>3</v>
      </c>
    </row>
    <row r="17" spans="1:6" ht="23.25" customHeight="1" thickBot="1">
      <c r="A17" s="449"/>
      <c r="B17" s="450" t="s">
        <v>68</v>
      </c>
      <c r="C17" s="451">
        <f>SUM(C7:C16)</f>
        <v>63</v>
      </c>
      <c r="D17" s="451">
        <f t="shared" ref="D17:F17" si="0">SUM(D7:D16)</f>
        <v>737</v>
      </c>
      <c r="E17" s="451">
        <f t="shared" si="0"/>
        <v>0</v>
      </c>
      <c r="F17" s="451">
        <f t="shared" si="0"/>
        <v>34</v>
      </c>
    </row>
    <row r="18" spans="1:6" ht="20.25" customHeight="1"/>
    <row r="19" spans="1:6" ht="20.25" customHeight="1">
      <c r="B19" s="396" t="s">
        <v>234</v>
      </c>
      <c r="D19" s="397"/>
    </row>
    <row r="20" spans="1:6" ht="20.25" customHeight="1">
      <c r="B20" s="249"/>
    </row>
    <row r="21" spans="1:6" ht="20.25" customHeight="1">
      <c r="B21" s="249"/>
    </row>
    <row r="22" spans="1:6" ht="20.25" customHeight="1">
      <c r="B22" s="147" t="s">
        <v>2</v>
      </c>
      <c r="D22" s="516" t="str">
        <f>+'Ekamut-caxs'!D68</f>
        <v>Մ․Մակարյան</v>
      </c>
      <c r="E22" s="516"/>
    </row>
    <row r="23" spans="1:6" ht="20.25" customHeight="1">
      <c r="B23" s="253" t="s">
        <v>4</v>
      </c>
      <c r="D23" s="513" t="s">
        <v>5</v>
      </c>
      <c r="E23" s="513"/>
    </row>
    <row r="24" spans="1:6" ht="23.25" customHeight="1">
      <c r="B24" s="252" t="s">
        <v>6</v>
      </c>
      <c r="D24" s="516" t="str">
        <f>+'Ekamut-caxs'!D70</f>
        <v>Ա․Սուջոյան</v>
      </c>
      <c r="E24" s="516"/>
    </row>
    <row r="25" spans="1:6" ht="11.25" customHeight="1">
      <c r="B25" s="251" t="s">
        <v>180</v>
      </c>
      <c r="D25" s="513" t="s">
        <v>5</v>
      </c>
      <c r="E25" s="513"/>
    </row>
    <row r="26" spans="1:6" ht="24" customHeight="1">
      <c r="E26" s="254"/>
    </row>
    <row r="27" spans="1:6" ht="16.5" customHeight="1">
      <c r="E27" s="255"/>
    </row>
    <row r="28" spans="1:6" ht="18">
      <c r="E28" s="254"/>
    </row>
    <row r="29" spans="1:6">
      <c r="E29" s="255"/>
    </row>
  </sheetData>
  <mergeCells count="7">
    <mergeCell ref="D25:E25"/>
    <mergeCell ref="A1:F1"/>
    <mergeCell ref="A2:F2"/>
    <mergeCell ref="A3:F3"/>
    <mergeCell ref="D22:E22"/>
    <mergeCell ref="D23:E23"/>
    <mergeCell ref="D24:E24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ANW5DiXFBACP23QcuKUajI7gT4PZYjTxZiLu/FDXDSw=</DigestValue>
    </Reference>
    <Reference Type="http://www.w3.org/2000/09/xmldsig#Object" URI="#idOfficeObject">
      <DigestMethod Algorithm="http://www.w3.org/2001/04/xmlenc#sha256"/>
      <DigestValue>l2+EyJzmNCMMCe3jOLABI2m67DCO7RgunI6ruWxYqzM=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Po4ZiBWQ7fb7VAdfg2Rfv6jO2IK3+5lhItWdaqZSf7A=</DigestValue>
    </Reference>
    <Reference Type="http://www.w3.org/2000/09/xmldsig#Object" URI="#idValidSigLnImg">
      <DigestMethod Algorithm="http://www.w3.org/2001/04/xmlenc#sha256"/>
      <DigestValue>iUuPIECJ58+n93g8GkTrQ6s1e7ArPhkUlxl6RkY7xJk=</DigestValue>
    </Reference>
    <Reference Type="http://www.w3.org/2000/09/xmldsig#Object" URI="#idInvalidSigLnImg">
      <DigestMethod Algorithm="http://www.w3.org/2001/04/xmlenc#sha256"/>
      <DigestValue>fosZk6fPLoj/lbOp09RI793GsZtu7jbVyIINV3x63M8=</DigestValue>
    </Reference>
  </SignedInfo>
  <SignatureValue>bLjvHVMOZgsQIdIwNBEvm3QY91p+yzu/yBUyFlarG3f4gBo+kkMaWhB22ACzLZoo7jdqO1X6Sa/g
PKhWlfxXCNVzHPrlIsRdoLLtnUwBR2NAUHgcQY7GUp1hqyd8+wmlcTbHVEdMkXqp7dAW6JVy5Mwv
USTntBsDdsy1FLFMtFeps/P6crohtj3kaxMVFfXpbUpA3Pi3KNAxGTjeioz86TYHQJ/i6KOLlYTr
LMjmTt+adovOFohd/2aKDFX/XKC2pt51FX8r6ag1LeRUeWTm2HhwHfaIBBJ2kXgVWgU5s9mKjhiT
MQn5Le4OVAcKDtCzV5WMAWCHpRsK9MxRVyXBeg==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/2zwoCVfxYb+CnP3T4oNbPb0DBpUjg0T8cJs/OV+EZQ=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HuCf8upDMg665yejJyk2o4/Sa1vxyjANfDVu3j0Owbk=</DigestValue>
      </Reference>
      <Reference URI="/xl/drawings/drawing2.xml?ContentType=application/vnd.openxmlformats-officedocument.drawing+xml">
        <DigestMethod Algorithm="http://www.w3.org/2001/04/xmlenc#sha256"/>
        <DigestValue>eC7dlHTIQnviKy2acl/XoJxA5b8O/EpS/DesuP49M+w=</DigestValue>
      </Reference>
      <Reference URI="/xl/drawings/vmlDrawing1.vml?ContentType=application/vnd.openxmlformats-officedocument.vmlDrawing">
        <DigestMethod Algorithm="http://www.w3.org/2001/04/xmlenc#sha256"/>
        <DigestValue>WNS89qFnyqmnITrCWXqcoQZS4tVCsbQbjxSbcU5AeMU=</DigestValue>
      </Reference>
      <Reference URI="/xl/drawings/vmlDrawing2.vml?ContentType=application/vnd.openxmlformats-officedocument.vmlDrawing">
        <DigestMethod Algorithm="http://www.w3.org/2001/04/xmlenc#sha256"/>
        <DigestValue>CJumBVhxHqt3UI1gblhVxJIDtcuOcgL93WL8AqhHy5o=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gUjfomtZJ5ElhkfxSPSPtLPt0qA8a5tB1TTwnbEBFlQ=</DigestValue>
      </Reference>
      <Reference URI="/xl/media/image2.emf?ContentType=image/x-emf">
        <DigestMethod Algorithm="http://www.w3.org/2001/04/xmlenc#sha256"/>
        <DigestValue>lEfv59fZVf4tSVWkFzvVrD55+yHJAxzXJ16zgVbdbRU=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LVn2JHVqC/oC88nts0wTPmfcNELwJB8mYdE0JMt696E=</DigestValue>
      </Reference>
      <Reference URI="/xl/styles.xml?ContentType=application/vnd.openxmlformats-officedocument.spreadsheetml.styles+xml">
        <DigestMethod Algorithm="http://www.w3.org/2001/04/xmlenc#sha256"/>
        <DigestValue>ioR+PhPy4brjAMIQOOBDi2GS8/+bvUyD9rJ7wGp36Z8=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jmOYcXeNR5l7s3THKg4opDn94vM35iOSKkoRvkVBqBc=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DrKMVqYS+WpL7R2cjL348NvSD0P+rTMXm+PWmVqUoyw=</DigestValue>
      </Reference>
      <Reference URI="/xl/worksheets/sheet2.xml?ContentType=application/vnd.openxmlformats-officedocument.spreadsheetml.worksheet+xml">
        <DigestMethod Algorithm="http://www.w3.org/2001/04/xmlenc#sha256"/>
        <DigestValue>Tsr2abgaSekB7Fu5P68qNNOjYGaAAvVrUFyiJQYxSTM=</DigestValue>
      </Reference>
      <Reference URI="/xl/worksheets/sheet3.xml?ContentType=application/vnd.openxmlformats-officedocument.spreadsheetml.worksheet+xml">
        <DigestMethod Algorithm="http://www.w3.org/2001/04/xmlenc#sha256"/>
        <DigestValue>3hYdu69QlqZW0qYgtH28/9jy/9pRnZtQup2O3YNdmi8=</DigestValue>
      </Reference>
      <Reference URI="/xl/worksheets/sheet4.xml?ContentType=application/vnd.openxmlformats-officedocument.spreadsheetml.worksheet+xml">
        <DigestMethod Algorithm="http://www.w3.org/2001/04/xmlenc#sha256"/>
        <DigestValue>Aw71SYlAymkrfgqPyZDbdVqDHrcTkxW9fj49IgLR1dc=</DigestValue>
      </Reference>
      <Reference URI="/xl/worksheets/sheet5.xml?ContentType=application/vnd.openxmlformats-officedocument.spreadsheetml.worksheet+xml">
        <DigestMethod Algorithm="http://www.w3.org/2001/04/xmlenc#sha256"/>
        <DigestValue>/LShV+ShkN6Be2S1bhl4bNKZSWI9+MAmdTdt7LYSv+M=</DigestValue>
      </Reference>
      <Reference URI="/xl/worksheets/sheet6.xml?ContentType=application/vnd.openxmlformats-officedocument.spreadsheetml.worksheet+xml">
        <DigestMethod Algorithm="http://www.w3.org/2001/04/xmlenc#sha256"/>
        <DigestValue>ToVCDLHQnARQaxTIO1pJlh2rtISVnN4jYvavHtFw2pg=</DigestValue>
      </Reference>
      <Reference URI="/xl/worksheets/sheet7.xml?ContentType=application/vnd.openxmlformats-officedocument.spreadsheetml.worksheet+xml">
        <DigestMethod Algorithm="http://www.w3.org/2001/04/xmlenc#sha256"/>
        <DigestValue>3gFvboXw9yZnV8pf0pTcdFfv92a8+zCTqTv/rWas2Co=</DigestValue>
      </Reference>
      <Reference URI="/xl/worksheets/sheet8.xml?ContentType=application/vnd.openxmlformats-officedocument.spreadsheetml.worksheet+xml">
        <DigestMethod Algorithm="http://www.w3.org/2001/04/xmlenc#sha256"/>
        <DigestValue>B8ogRusW7G0MMOtoa2zcsYsci+YjsQ+k8qyDF/bOBRI=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2023-04-12T11:14:08Z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{525025B2-90C7-4337-AAF5-8DF72FF64C0F}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2023-04-12T11:14:08Z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5VhzaAAAAEwAAAAAAAABIAAAAAAAAAHxKW3j6fwAAiJN4ePp/AADATlt4+n8AAAEAAAAAAAAADnRbePp/AAAAAAL3+n8AAAAAAAAAAAAAAAAAAAAAAACwuFYc2gAAAIA3H76MAgAA2+Db9Pp/AADguVYc2gAAAHm6Vhza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4I1Uc2gAAAAAAAAAAAAAAiD7/9Pp/AAAAAAAAAAAAAAkAAAAAAAAAAAEAAAAAAADYQ8l3+n8AAAAAAAAAAAAAAAAAAAAAAADUR6w120gAAPgkVRzaAAAAAAAAAAAAAABgPWDLjAIAAIA3H76MAgAAICZVHAAAAAAAAAAAAAAAAAcAAAAAAAAA6MuLy4wCAABcJVUc2gAAAJklVRzaAAAAcc3X9Pp/AAABAAAAjAIAANAoVRwAAAAAAAAAAAAAAAAAAAAAAAAAAIA3H76MAgAA2+Db9Pp/AAAAJVUc2gAAAJklVRzaAAAAEDZgy4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TEvZAgAAANEoVRzaAAAAuN46d/p/AACIPv/0+n8AAAAAAAAAAAAAAAAAAAAAAADgUUvZjAIAAFhaO3f6fwAAAAAAAAAAAAAAAAAAAAAAAIRCrDXbSAAAYM4V2YwCAABgzhXZjAIAAOD///8AAAAAgDcfvowCAADoKlUcAAAAAAAAAAAAAAAABgAAAAAAAAAgAAAAAAAAAAwqVRzaAAAASSpVHNoAAABxzdf0+n8AAJBS9tiMAgAA0Jc7dwAAAADAT/y7jAIAAAAAAAAAAAAAgDcfvowCAADb4Nv0+n8AALApVRzaAAAASSpVHNoAAADg6y7Rj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DwzkT3+n8AAAAAAAAAAAAASAAAAAAAAAABAAAAAAAAAKCKVhzaAAAAgXwI9fp/AABwAAAAAAAAAF91qeMl//////////////+T5or1+n8AACbrivX6fwAAAAAFx4wCAABvEOD//////+gMAAAAAAEEoAk444wCAADODir//////1fwqo7kPwAAKEd1y4wCAAD4gFYc2gAAACD3StmMAgAAAH9WHNoAAACgCTjjAAAAACD3StmMAgAArO8H9fp/AAAAAAAAAAAAANvg2/T6fwAAMH9WHNoAAABkAAAAAAAAAAgA99qM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5VhzaAAAAEwAAAAAAAABIAAAAAAAAAHxKW3j6fwAAiJN4ePp/AADATlt4+n8AAAEAAAAAAAAADnRbePp/AAAAAAL3+n8AAAAAAAAAAAAAAAAAAAAAAACwuFYc2gAAAIA3H76MAgAA2+Db9Pp/AADguVYc2gAAAHm6Vhza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4I1Uc2gAAAAAAAAAAAAAAiD7/9Pp/AAAAAAAAAAAAAAkAAAAAAAAAAAEAAAAAAADYQ8l3+n8AAAAAAAAAAAAAAAAAAAAAAADUR6w120gAAPgkVRzaAAAAAAAAAAAAAABgPWDLjAIAAIA3H76MAgAAICZVHAAAAAAAAAAAAAAAAAcAAAAAAAAA6MuLy4wCAABcJVUc2gAAAJklVRzaAAAAcc3X9Pp/AAABAAAAjAIAANAoVRwAAAAAAAAAAAAAAAAAAAAAAAAAAIA3H76MAgAA2+Db9Pp/AAAAJVUc2gAAAJklVRzaAAAAEDZgy4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TEvZAgAAANEoVRzaAAAAuN46d/p/AACIPv/0+n8AAAAAAAAAAAAAAAAAAAAAAADgUUvZjAIAAFhaO3f6fwAAAAAAAAAAAAAAAAAAAAAAAIRCrDXbSAAAYM4V2YwCAABgzhXZjAIAAOD///8AAAAAgDcfvowCAADoKlUcAAAAAAAAAAAAAAAABgAAAAAAAAAgAAAAAAAAAAwqVRzaAAAASSpVHNoAAABxzdf0+n8AAJBS9tiMAgAA0Jc7dwAAAADAT/y7jAIAAAAAAAAAAAAAgDcfvowCAADb4Nv0+n8AALApVRzaAAAASSpVHNoAAADg6y7Rj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H9WHNoAAAAAAAAAAAAAAAAAAAAAAAAAAAAAAAAAAABwrBLbjAIAAAgAAAAAAAAAgXwI9fp/AACg30nbjAIAAAAAAAAAAAAAAQAAAAAAAAAAAAAAAAAAAAEAAACMAgAA48AA7fp/AABDDcr//////+gMAAAAAAEEoAk444wCAADODir//////1fwqo7kPwAAKEd1y4wCAAD4gFYc2gAAACD3StmMAgAAAH9WHNoAAACgCTjjAAAAACD3StmMAgAArO8H9fp/AAAAAAAAAAAAANvg2/T6fwAAMH9WHNoAAABkAAAAAAAAAAgAQ96M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/axRxDBgPZ7nrn9Gv0quaO0BLAGgJxfokDxEdyS70vA=</DigestValue>
    </Reference>
    <Reference Type="http://www.w3.org/2000/09/xmldsig#Object" URI="#idOfficeObject">
      <DigestMethod Algorithm="http://www.w3.org/2001/04/xmlenc#sha256"/>
      <DigestValue>Em8mqRnjH8yBDxMWRzNjXplNrxIO8o+5jhpCU6L901k=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mtDKt16heRWOpeyoUDB5BQPjmpwQh5jNu+gmR5G2+iI=</DigestValue>
    </Reference>
    <Reference Type="http://www.w3.org/2000/09/xmldsig#Object" URI="#idValidSigLnImg">
      <DigestMethod Algorithm="http://www.w3.org/2001/04/xmlenc#sha256"/>
      <DigestValue>b2Lv1D7V5yPE4owQAjZNut9dojBdj0uCtpZKRYlm7Ps=</DigestValue>
    </Reference>
    <Reference Type="http://www.w3.org/2000/09/xmldsig#Object" URI="#idInvalidSigLnImg">
      <DigestMethod Algorithm="http://www.w3.org/2001/04/xmlenc#sha256"/>
      <DigestValue>aZZBXEnBp/NNP1/eTfjUKo22ae8WWqcUm/FIL0wKinM=</DigestValue>
    </Reference>
  </SignedInfo>
  <SignatureValue>L0wHy4pOARNJUA9RqhUzqE4mVcfvrdcphA4p0IQ7J4/UBgkj6rPp3LJ7QYXo/btK7SIyigLt/QK1
+ejyVHWQrIoVQ2lkTuY/+Y3rctY4/9SAiDWFglngCUZcRJPYJkf8IeQ3ynBA2i1gDxRcZWqUHStr
H3zsPSyu75qWA0O/IHZNBAqTRmbvSFH2CQE0ic95rpxhh1bgb7d5u+cbUJMoDtIOV9dJooz72FFy
/BEA49e/0NZ1GDUrTCx/98LemFYEYQEhaBR4WPc4CB+CuNGHs2D7nPNYQWt+mE+kmsjMwBoLiqko
bmE73gHLsUTGrJ2bT/LI1CXg8+gychNcTS6Jdg==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/2zwoCVfxYb+CnP3T4oNbPb0DBpUjg0T8cJs/OV+EZQ=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HuCf8upDMg665yejJyk2o4/Sa1vxyjANfDVu3j0Owbk=</DigestValue>
      </Reference>
      <Reference URI="/xl/drawings/drawing2.xml?ContentType=application/vnd.openxmlformats-officedocument.drawing+xml">
        <DigestMethod Algorithm="http://www.w3.org/2001/04/xmlenc#sha256"/>
        <DigestValue>eC7dlHTIQnviKy2acl/XoJxA5b8O/EpS/DesuP49M+w=</DigestValue>
      </Reference>
      <Reference URI="/xl/drawings/vmlDrawing1.vml?ContentType=application/vnd.openxmlformats-officedocument.vmlDrawing">
        <DigestMethod Algorithm="http://www.w3.org/2001/04/xmlenc#sha256"/>
        <DigestValue>WNS89qFnyqmnITrCWXqcoQZS4tVCsbQbjxSbcU5AeMU=</DigestValue>
      </Reference>
      <Reference URI="/xl/drawings/vmlDrawing2.vml?ContentType=application/vnd.openxmlformats-officedocument.vmlDrawing">
        <DigestMethod Algorithm="http://www.w3.org/2001/04/xmlenc#sha256"/>
        <DigestValue>CJumBVhxHqt3UI1gblhVxJIDtcuOcgL93WL8AqhHy5o=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gUjfomtZJ5ElhkfxSPSPtLPt0qA8a5tB1TTwnbEBFlQ=</DigestValue>
      </Reference>
      <Reference URI="/xl/media/image2.emf?ContentType=image/x-emf">
        <DigestMethod Algorithm="http://www.w3.org/2001/04/xmlenc#sha256"/>
        <DigestValue>lEfv59fZVf4tSVWkFzvVrD55+yHJAxzXJ16zgVbdbRU=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LVn2JHVqC/oC88nts0wTPmfcNELwJB8mYdE0JMt696E=</DigestValue>
      </Reference>
      <Reference URI="/xl/styles.xml?ContentType=application/vnd.openxmlformats-officedocument.spreadsheetml.styles+xml">
        <DigestMethod Algorithm="http://www.w3.org/2001/04/xmlenc#sha256"/>
        <DigestValue>ioR+PhPy4brjAMIQOOBDi2GS8/+bvUyD9rJ7wGp36Z8=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jmOYcXeNR5l7s3THKg4opDn94vM35iOSKkoRvkVBqBc=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DrKMVqYS+WpL7R2cjL348NvSD0P+rTMXm+PWmVqUoyw=</DigestValue>
      </Reference>
      <Reference URI="/xl/worksheets/sheet2.xml?ContentType=application/vnd.openxmlformats-officedocument.spreadsheetml.worksheet+xml">
        <DigestMethod Algorithm="http://www.w3.org/2001/04/xmlenc#sha256"/>
        <DigestValue>Tsr2abgaSekB7Fu5P68qNNOjYGaAAvVrUFyiJQYxSTM=</DigestValue>
      </Reference>
      <Reference URI="/xl/worksheets/sheet3.xml?ContentType=application/vnd.openxmlformats-officedocument.spreadsheetml.worksheet+xml">
        <DigestMethod Algorithm="http://www.w3.org/2001/04/xmlenc#sha256"/>
        <DigestValue>3hYdu69QlqZW0qYgtH28/9jy/9pRnZtQup2O3YNdmi8=</DigestValue>
      </Reference>
      <Reference URI="/xl/worksheets/sheet4.xml?ContentType=application/vnd.openxmlformats-officedocument.spreadsheetml.worksheet+xml">
        <DigestMethod Algorithm="http://www.w3.org/2001/04/xmlenc#sha256"/>
        <DigestValue>Aw71SYlAymkrfgqPyZDbdVqDHrcTkxW9fj49IgLR1dc=</DigestValue>
      </Reference>
      <Reference URI="/xl/worksheets/sheet5.xml?ContentType=application/vnd.openxmlformats-officedocument.spreadsheetml.worksheet+xml">
        <DigestMethod Algorithm="http://www.w3.org/2001/04/xmlenc#sha256"/>
        <DigestValue>/LShV+ShkN6Be2S1bhl4bNKZSWI9+MAmdTdt7LYSv+M=</DigestValue>
      </Reference>
      <Reference URI="/xl/worksheets/sheet6.xml?ContentType=application/vnd.openxmlformats-officedocument.spreadsheetml.worksheet+xml">
        <DigestMethod Algorithm="http://www.w3.org/2001/04/xmlenc#sha256"/>
        <DigestValue>ToVCDLHQnARQaxTIO1pJlh2rtISVnN4jYvavHtFw2pg=</DigestValue>
      </Reference>
      <Reference URI="/xl/worksheets/sheet7.xml?ContentType=application/vnd.openxmlformats-officedocument.spreadsheetml.worksheet+xml">
        <DigestMethod Algorithm="http://www.w3.org/2001/04/xmlenc#sha256"/>
        <DigestValue>3gFvboXw9yZnV8pf0pTcdFfv92a8+zCTqTv/rWas2Co=</DigestValue>
      </Reference>
      <Reference URI="/xl/worksheets/sheet8.xml?ContentType=application/vnd.openxmlformats-officedocument.spreadsheetml.worksheet+xml">
        <DigestMethod Algorithm="http://www.w3.org/2001/04/xmlenc#sha256"/>
        <DigestValue>B8ogRusW7G0MMOtoa2zcsYsci+YjsQ+k8qyDF/bOBRI=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2023-04-12T11:14:21Z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{71F8204F-AA5D-47D2-8070-3357AC1CB41F}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2023-04-12T11:14:21Z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5VhzaAAAAEwAAAAAAAABIAAAAAAAAAHxKW3j6fwAAiJN4ePp/AADATlt4+n8AAAEAAAAAAAAADnRbePp/AAAAAAL3+n8AAAAAAAAAAAAAAAAAAAAAAACwuFYc2gAAAIA3H76MAgAA2+Db9Pp/AADguVYc2gAAAHm6Vhza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4I1Uc2gAAAAAAAAAAAAAAiD7/9Pp/AAAAAAAAAAAAAAkAAAAAAAAAAAEAAAAAAADYQ8l3+n8AAAAAAAAAAAAAAAAAAAAAAADUR6w120gAAPgkVRzaAAAAAAAAAAAAAABgPWDLjAIAAIA3H76MAgAAICZVHAAAAAAAAAAAAAAAAAcAAAAAAAAA6MuLy4wCAABcJVUc2gAAAJklVRzaAAAAcc3X9Pp/AAABAAAAjAIAANAoVRwAAAAAAAAAAAAAAAAAAAAAAAAAAIA3H76MAgAA2+Db9Pp/AAAAJVUc2gAAAJklVRzaAAAAEDZgy4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TEvZAgAAANEoVRzaAAAAuN46d/p/AACIPv/0+n8AAAAAAAAAAAAAAAAAAAAAAADgUUvZjAIAAFhaO3f6fwAAAAAAAAAAAAAAAAAAAAAAAIRCrDXbSAAAYM4V2YwCAABgzhXZjAIAAOD///8AAAAAgDcfvowCAADoKlUcAAAAAAAAAAAAAAAABgAAAAAAAAAgAAAAAAAAAAwqVRzaAAAASSpVHNoAAABxzdf0+n8AAJBS9tiMAgAA0Jc7dwAAAADAT/y7jAIAAAAAAAAAAAAAgDcfvowCAADb4Nv0+n8AALApVRzaAAAASSpVHNoAAADg6y7Rj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bEEz//////+gMAAAAAAEEYAzP2IwCAADODir//////1fwqo7kPwAAKEd1y4wCAAD4gFYc2gAAACD3StmMAgAAAH9WHNoAAABgDM/YAAAAACD3StmMAgAArO8H9fp/AAAAAAAAAAAAANvg2/T6fwAAMH9WHNoAAABkAAAAAAAAAAgA2s6M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BC5VhzaAAAAEwAAAAAAAABIAAAAAAAAAHxKW3j6fwAAiJN4ePp/AADATlt4+n8AAAEAAAAAAAAADnRbePp/AAAAAAL3+n8AAAAAAAAAAAAAAAAAAAAAAACwuFYc2gAAAIA3H76MAgAA2+Db9Pp/AADguVYc2gAAAHm6Vhza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4I1Uc2gAAAAAAAAAAAAAAiD7/9Pp/AAAAAAAAAAAAAAkAAAAAAAAAAAEAAAAAAADYQ8l3+n8AAAAAAAAAAAAAAAAAAAAAAADUR6w120gAAPgkVRzaAAAAAAAAAAAAAABgPWDLjAIAAIA3H76MAgAAICZVHAAAAAAAAAAAAAAAAAcAAAAAAAAA6MuLy4wCAABcJVUc2gAAAJklVRzaAAAAcc3X9Pp/AAABAAAAjAIAANAoVRwAAAAAAAAAAAAAAAAAAAAAAAAAAIA3H76MAgAA2+Db9Pp/AAAAJVUc2gAAAJklVRzaAAAAEDZgy4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TEvZAgAAANEoVRzaAAAAuN46d/p/AACIPv/0+n8AAAAAAAAAAAAAAAAAAAAAAADgUUvZjAIAAFhaO3f6fwAAAAAAAAAAAAAAAAAAAAAAAIRCrDXbSAAAYM4V2YwCAABgzhXZjAIAAOD///8AAAAAgDcfvowCAADoKlUcAAAAAAAAAAAAAAAABgAAAAAAAAAgAAAAAAAAAAwqVRzaAAAASSpVHNoAAABxzdf0+n8AAJBS9tiMAgAA0Jc7dwAAAADAT/y7jAIAAAAAAAAAAAAAgDcfvowCAADb4Nv0+n8AALApVRzaAAAASSpVHNoAAADg6y7Rj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H9WHNoAAAAAAAAAAAAAAAAAAAAAAAAAAAAAAAAAAAAQ5CnRjAIAAAgAAAAAAAAAgXwI9fp/AACg30nbjAIAAAAAAAAAAAAAAQAAAAAAAAAAAPS7jAIAAAEAAACMAgAA48AA7fp/AACvEZb//////+gMAAAAAAEEYAzP2IwCAADODir//////1fwqo7kPwAAKEd1y4wCAAD4gFYc2gAAACD3StmMAgAAAH9WHNoAAABgDM/YAAAAACD3StmMAgAArO8H9fp/AAAAAAAAAAAAANvg2/T6fwAAMH9WHNoAAABkAAAAAAAAAAgA3c6M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Seyran Mejlumyan</cp:lastModifiedBy>
  <cp:lastPrinted>2023-04-06T10:16:50Z</cp:lastPrinted>
  <dcterms:created xsi:type="dcterms:W3CDTF">1996-10-14T23:33:28Z</dcterms:created>
  <dcterms:modified xsi:type="dcterms:W3CDTF">2023-04-12T11:13:59Z</dcterms:modified>
</cp:coreProperties>
</file>